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ՄՊՀ հաշվապահություն\Աշխատանքային ֆայլեր\ՄԺԾԾ desktop\ՄԺԾԾ 2022-2024   17.09.2021 լրամշակված\"/>
    </mc:Choice>
  </mc:AlternateContent>
  <bookViews>
    <workbookView xWindow="0" yWindow="0" windowWidth="21840" windowHeight="9345" tabRatio="826" firstSheet="1" activeTab="10"/>
  </bookViews>
  <sheets>
    <sheet name="Հավելված 1 աղյ. 1" sheetId="1" r:id="rId1"/>
    <sheet name="Հավելված 1 աղյ. 2" sheetId="2" r:id="rId2"/>
    <sheet name="Հավելված 3 Մաս 1" sheetId="3" r:id="rId3"/>
    <sheet name="Հավելված 3 Մաս 2" sheetId="5" r:id="rId4"/>
    <sheet name="Հավելված 3 Մաս 3" sheetId="13" r:id="rId5"/>
    <sheet name="Հավելված 3 Մաս 4" sheetId="6" r:id="rId6"/>
    <sheet name="Հավելված 4" sheetId="7" r:id="rId7"/>
    <sheet name="Հավելված 5" sheetId="8" r:id="rId8"/>
    <sheet name="Հավելված 8" sheetId="10" r:id="rId9"/>
    <sheet name="Հավելված 10 աղյ․ 1" sheetId="11" r:id="rId10"/>
    <sheet name="Հավելված 10 աղյ․ 2" sheetId="12" r:id="rId11"/>
  </sheets>
  <definedNames>
    <definedName name="_">#REF!</definedName>
    <definedName name="_ftn1" localSheetId="2">'Հավելված 3 Մաս 1'!#REF!</definedName>
    <definedName name="_ftn1" localSheetId="3">'Հավելված 3 Մաս 2'!#REF!</definedName>
    <definedName name="_ftn1" localSheetId="5">'Հավելված 3 Մաս 4'!#REF!</definedName>
    <definedName name="_ftn10" localSheetId="2">'Հավելված 3 Մաս 1'!#REF!</definedName>
    <definedName name="_ftn10" localSheetId="3">'Հավելված 3 Մաս 2'!#REF!</definedName>
    <definedName name="_ftn10" localSheetId="5">'Հավելված 3 Մաս 4'!#REF!</definedName>
    <definedName name="_ftn11" localSheetId="2">'Հավելված 3 Մաս 1'!#REF!</definedName>
    <definedName name="_ftn11" localSheetId="3">'Հավելված 3 Մաս 2'!#REF!</definedName>
    <definedName name="_ftn11" localSheetId="5">'Հավելված 3 Մաս 4'!#REF!</definedName>
    <definedName name="_ftn12" localSheetId="2">'Հավելված 3 Մաս 1'!#REF!</definedName>
    <definedName name="_ftn12" localSheetId="3">#REF!</definedName>
    <definedName name="_ftn12" localSheetId="5">'Հավելված 3 Մաս 4'!#REF!</definedName>
    <definedName name="_ftn13" localSheetId="2">'Հավելված 3 Մաս 1'!#REF!</definedName>
    <definedName name="_ftn13" localSheetId="3">#REF!</definedName>
    <definedName name="_ftn13" localSheetId="5">'Հավելված 3 Մաս 4'!#REF!</definedName>
    <definedName name="_ftn14" localSheetId="2">'Հավելված 3 Մաս 1'!#REF!</definedName>
    <definedName name="_ftn14" localSheetId="3">#REF!</definedName>
    <definedName name="_ftn14" localSheetId="5">'Հավելված 3 Մաս 4'!#REF!</definedName>
    <definedName name="_ftn15" localSheetId="2">'Հավելված 3 Մաս 1'!#REF!</definedName>
    <definedName name="_ftn15" localSheetId="3">#REF!</definedName>
    <definedName name="_ftn15" localSheetId="5">'Հավելված 3 Մաս 4'!#REF!</definedName>
    <definedName name="_ftn16" localSheetId="2">'Հավելված 3 Մաս 1'!#REF!</definedName>
    <definedName name="_ftn16" localSheetId="3">#REF!</definedName>
    <definedName name="_ftn16" localSheetId="5">'Հավելված 3 Մաս 4'!#REF!</definedName>
    <definedName name="_ftn17" localSheetId="2">'Հավելված 3 Մաս 1'!#REF!</definedName>
    <definedName name="_ftn17" localSheetId="3">#REF!</definedName>
    <definedName name="_ftn17" localSheetId="5">'Հավելված 3 Մաս 4'!#REF!</definedName>
    <definedName name="_ftn18" localSheetId="2">'Հավելված 3 Մաս 1'!#REF!</definedName>
    <definedName name="_ftn18" localSheetId="3">#REF!</definedName>
    <definedName name="_ftn18" localSheetId="5">'Հավելված 3 Մաս 4'!#REF!</definedName>
    <definedName name="_ftn19" localSheetId="2">'Հավելված 3 Մաս 1'!#REF!</definedName>
    <definedName name="_ftn19" localSheetId="3">#REF!</definedName>
    <definedName name="_ftn19" localSheetId="5">'Հավելված 3 Մաս 4'!#REF!</definedName>
    <definedName name="_ftn2" localSheetId="2">'Հավելված 3 Մաս 1'!#REF!</definedName>
    <definedName name="_ftn2" localSheetId="3">'Հավելված 3 Մաս 2'!#REF!</definedName>
    <definedName name="_ftn2" localSheetId="5">'Հավելված 3 Մաս 4'!#REF!</definedName>
    <definedName name="_ftn20" localSheetId="2">'Հավելված 3 Մաս 1'!#REF!</definedName>
    <definedName name="_ftn20" localSheetId="3">#REF!</definedName>
    <definedName name="_ftn20" localSheetId="5">'Հավելված 3 Մաս 4'!#REF!</definedName>
    <definedName name="_ftn21" localSheetId="2">'Հավելված 3 Մաս 1'!#REF!</definedName>
    <definedName name="_ftn21" localSheetId="3">#REF!</definedName>
    <definedName name="_ftn21" localSheetId="5">'Հավելված 3 Մաս 4'!#REF!</definedName>
    <definedName name="_ftn22" localSheetId="2">'Հավելված 3 Մաս 1'!#REF!</definedName>
    <definedName name="_ftn22" localSheetId="3">#REF!</definedName>
    <definedName name="_ftn22" localSheetId="5">'Հավելված 3 Մաս 4'!#REF!</definedName>
    <definedName name="_ftn3" localSheetId="2">'Հավելված 3 Մաս 1'!#REF!</definedName>
    <definedName name="_ftn3" localSheetId="3">'Հավելված 3 Մաս 2'!#REF!</definedName>
    <definedName name="_ftn3" localSheetId="5">'Հավելված 3 Մաս 4'!#REF!</definedName>
    <definedName name="_ftn4" localSheetId="2">'Հավելված 3 Մաս 1'!#REF!</definedName>
    <definedName name="_ftn4" localSheetId="3">'Հավելված 3 Մաս 2'!#REF!</definedName>
    <definedName name="_ftn4" localSheetId="5">'Հավելված 3 Մաս 4'!#REF!</definedName>
    <definedName name="_ftn5" localSheetId="2">'Հավելված 3 Մաս 1'!#REF!</definedName>
    <definedName name="_ftn5" localSheetId="3">'Հավելված 3 Մաս 2'!#REF!</definedName>
    <definedName name="_ftn5" localSheetId="5">'Հավելված 3 Մաս 4'!#REF!</definedName>
    <definedName name="_ftn6" localSheetId="2">'Հավելված 3 Մաս 1'!#REF!</definedName>
    <definedName name="_ftn6" localSheetId="3">'Հավելված 3 Մաս 2'!#REF!</definedName>
    <definedName name="_ftn6" localSheetId="5">'Հավելված 3 Մաս 4'!#REF!</definedName>
    <definedName name="_ftn7" localSheetId="2">'Հավելված 3 Մաս 1'!#REF!</definedName>
    <definedName name="_ftn7" localSheetId="3">'Հավելված 3 Մաս 2'!#REF!</definedName>
    <definedName name="_ftn7" localSheetId="5">'Հավելված 3 Մաս 4'!#REF!</definedName>
    <definedName name="_ftn8" localSheetId="2">'Հավելված 3 Մաս 1'!#REF!</definedName>
    <definedName name="_ftn8" localSheetId="3">'Հավելված 3 Մաս 2'!#REF!</definedName>
    <definedName name="_ftn8" localSheetId="5">'Հավելված 3 Մաս 4'!#REF!</definedName>
    <definedName name="_ftn9" localSheetId="2">'Հավելված 3 Մաս 1'!#REF!</definedName>
    <definedName name="_ftn9" localSheetId="3">'Հավելված 3 Մաս 2'!#REF!</definedName>
    <definedName name="_ftn9" localSheetId="5">'Հավելված 3 Մաս 4'!#REF!</definedName>
    <definedName name="_ftnref1" localSheetId="2">'Հավելված 3 Մաս 1'!#REF!</definedName>
    <definedName name="_ftnref1" localSheetId="3">'Հավելված 3 Մաս 2'!$B$2</definedName>
    <definedName name="_ftnref1" localSheetId="5">'Հավելված 3 Մաս 4'!$B$2</definedName>
    <definedName name="_ftnref10" localSheetId="2">'Հավելված 3 Մաս 1'!#REF!</definedName>
    <definedName name="_ftnref10" localSheetId="3">#REF!</definedName>
    <definedName name="_ftnref10" localSheetId="5">'Հավելված 3 Մաս 4'!#REF!</definedName>
    <definedName name="_ftnref11" localSheetId="2">'Հավելված 3 Մաս 1'!#REF!</definedName>
    <definedName name="_ftnref11" localSheetId="3">#REF!</definedName>
    <definedName name="_ftnref11" localSheetId="5">'Հավելված 3 Մաս 4'!#REF!</definedName>
    <definedName name="_ftnref12" localSheetId="2">'Հավելված 3 Մաս 1'!#REF!</definedName>
    <definedName name="_ftnref12" localSheetId="3">'Հավելված 3 Մաս 2'!#REF!</definedName>
    <definedName name="_ftnref12" localSheetId="5">'Հավելված 3 Մաս 4'!#REF!</definedName>
    <definedName name="_ftnref13" localSheetId="2">'Հավելված 3 Մաս 1'!#REF!</definedName>
    <definedName name="_ftnref13" localSheetId="3">'Հավելված 3 Մաս 2'!#REF!</definedName>
    <definedName name="_ftnref13" localSheetId="5">'Հավելված 3 Մաս 4'!$B$7</definedName>
    <definedName name="_ftnref14" localSheetId="2">'Հավելված 3 Մաս 1'!#REF!</definedName>
    <definedName name="_ftnref14" localSheetId="3">'Հավելված 3 Մաս 2'!#REF!</definedName>
    <definedName name="_ftnref14" localSheetId="5">'Հավելված 3 Մաս 4'!$B$12</definedName>
    <definedName name="_ftnref15" localSheetId="2">'Հավելված 3 Մաս 1'!#REF!</definedName>
    <definedName name="_ftnref15" localSheetId="3">'Հավելված 3 Մաս 2'!#REF!</definedName>
    <definedName name="_ftnref15" localSheetId="5">'Հավելված 3 Մաս 4'!#REF!</definedName>
    <definedName name="_ftnref16" localSheetId="2">'Հավելված 3 Մաս 1'!#REF!</definedName>
    <definedName name="_ftnref16" localSheetId="3">'Հավելված 3 Մաս 2'!#REF!</definedName>
    <definedName name="_ftnref16" localSheetId="5">'Հավելված 3 Մաս 4'!#REF!</definedName>
    <definedName name="_ftnref17" localSheetId="2">'Հավելված 3 Մաս 1'!#REF!</definedName>
    <definedName name="_ftnref17" localSheetId="3">'Հավելված 3 Մաս 2'!#REF!</definedName>
    <definedName name="_ftnref17" localSheetId="5">'Հավելված 3 Մաս 4'!#REF!</definedName>
    <definedName name="_ftnref18" localSheetId="2">'Հավելված 3 Մաս 1'!#REF!</definedName>
    <definedName name="_ftnref18" localSheetId="3">'Հավելված 3 Մաս 2'!#REF!</definedName>
    <definedName name="_ftnref18" localSheetId="5">'Հավելված 3 Մաս 4'!#REF!</definedName>
    <definedName name="_ftnref19" localSheetId="2">'Հավելված 3 Մաս 1'!#REF!</definedName>
    <definedName name="_ftnref19" localSheetId="3">'Հավելված 3 Մաս 2'!#REF!</definedName>
    <definedName name="_ftnref19" localSheetId="5">'Հավելված 3 Մաս 4'!#REF!</definedName>
    <definedName name="_ftnref2" localSheetId="2">'Հավելված 3 Մաս 1'!#REF!</definedName>
    <definedName name="_ftnref2" localSheetId="3">'Հավելված 3 Մաս 2'!#REF!</definedName>
    <definedName name="_ftnref2" localSheetId="5">'Հավելված 3 Մաս 4'!#REF!</definedName>
    <definedName name="_ftnref20" localSheetId="2">'Հավելված 3 Մաս 1'!#REF!</definedName>
    <definedName name="_ftnref20" localSheetId="3">'Հավելված 3 Մաս 2'!#REF!</definedName>
    <definedName name="_ftnref20" localSheetId="5">'Հավելված 3 Մաս 4'!$L$18</definedName>
    <definedName name="_ftnref21" localSheetId="2">'Հավելված 3 Մաս 1'!#REF!</definedName>
    <definedName name="_ftnref21" localSheetId="3">'Հավելված 3 Մաս 2'!#REF!</definedName>
    <definedName name="_ftnref21" localSheetId="5">'Հավելված 3 Մաս 4'!#REF!</definedName>
    <definedName name="_ftnref22" localSheetId="2">'Հավելված 3 Մաս 1'!#REF!</definedName>
    <definedName name="_ftnref22" localSheetId="3">'Հավելված 3 Մաս 2'!#REF!</definedName>
    <definedName name="_ftnref22" localSheetId="5">'Հավելված 3 Մաս 4'!#REF!</definedName>
    <definedName name="_ftnref3" localSheetId="2">'Հավելված 3 Մաս 1'!#REF!</definedName>
    <definedName name="_ftnref3" localSheetId="3">'Հավելված 3 Մաս 2'!#REF!</definedName>
    <definedName name="_ftnref3" localSheetId="5">'Հավելված 3 Մաս 4'!#REF!</definedName>
    <definedName name="_ftnref4" localSheetId="2">'Հավելված 3 Մաս 1'!#REF!</definedName>
    <definedName name="_ftnref4" localSheetId="3">'Հավելված 3 Մաս 2'!$B$11</definedName>
    <definedName name="_ftnref4" localSheetId="5">'Հավելված 3 Մաս 4'!#REF!</definedName>
    <definedName name="_ftnref5" localSheetId="2">'Հավելված 3 Մաս 1'!#REF!</definedName>
    <definedName name="_ftnref5" localSheetId="3">'Հավելված 3 Մաս 2'!$E$11</definedName>
    <definedName name="_ftnref5" localSheetId="5">'Հավելված 3 Մաս 4'!#REF!</definedName>
    <definedName name="_ftnref6" localSheetId="2">'Հավելված 3 Մաս 1'!#REF!</definedName>
    <definedName name="_ftnref6" localSheetId="3">'Հավելված 3 Մաս 2'!$C$19</definedName>
    <definedName name="_ftnref6" localSheetId="5">'Հավելված 3 Մաս 4'!#REF!</definedName>
    <definedName name="_ftnref7" localSheetId="2">'Հավելված 3 Մաս 1'!#REF!</definedName>
    <definedName name="_ftnref7" localSheetId="3">'Հավելված 3 Մաս 2'!$E$19</definedName>
    <definedName name="_ftnref7" localSheetId="5">'Հավելված 3 Մաս 4'!#REF!</definedName>
    <definedName name="_ftnref8" localSheetId="2">'Հավելված 3 Մաս 1'!#REF!</definedName>
    <definedName name="_ftnref8" localSheetId="3">'Հավելված 3 Մաս 2'!$D$23</definedName>
    <definedName name="_ftnref8" localSheetId="5">'Հավելված 3 Մաս 4'!#REF!</definedName>
    <definedName name="_ftnref9" localSheetId="2">'Հավելված 3 Մաս 1'!#REF!</definedName>
    <definedName name="_ftnref9" localSheetId="3">'Հավելված 3 Մաս 2'!#REF!</definedName>
    <definedName name="_ftnref9" localSheetId="5">'Հավելված 3 Մաս 4'!#REF!</definedName>
    <definedName name="_Toc462743052" localSheetId="2">'Հավելված 3 Մաս 1'!#REF!</definedName>
    <definedName name="_Toc462743052" localSheetId="3">'Հավելված 3 Մաս 2'!#REF!</definedName>
    <definedName name="_Toc462743052" localSheetId="5">'Հավելված 3 Մաս 4'!#REF!</definedName>
    <definedName name="_Toc501014755" localSheetId="2">'Հավելված 3 Մաս 1'!#REF!</definedName>
    <definedName name="_Toc501014755" localSheetId="3">'Հավելված 3 Մաս 2'!$B$2</definedName>
    <definedName name="_Toc501014755" localSheetId="5">'Հավելված 3 Մաս 4'!$B$2</definedName>
    <definedName name="_Toc501014756" localSheetId="2">'Հավելված 3 Մաս 1'!#REF!</definedName>
    <definedName name="_Toc501014756" localSheetId="3">'Հավելված 3 Մաս 2'!#REF!</definedName>
    <definedName name="_Toc501014756" localSheetId="5">'Հավելված 3 Մաս 4'!#REF!</definedName>
    <definedName name="_Toc501014757" localSheetId="2">'Հավելված 3 Մաս 1'!#REF!</definedName>
    <definedName name="_Toc501014757" localSheetId="3">'Հավելված 3 Մաս 2'!#REF!</definedName>
    <definedName name="_Toc501014757" localSheetId="5">'Հավելված 3 Մաս 4'!#REF!</definedName>
    <definedName name="AgencyCode" localSheetId="1">#REF!</definedName>
    <definedName name="AgencyCode" localSheetId="2">#REF!</definedName>
    <definedName name="AgencyCode" localSheetId="3">#REF!</definedName>
    <definedName name="AgencyCode" localSheetId="5">#REF!</definedName>
    <definedName name="AgencyCode">#REF!</definedName>
    <definedName name="AgencyName" localSheetId="1">#REF!</definedName>
    <definedName name="AgencyName" localSheetId="2">#REF!</definedName>
    <definedName name="AgencyName" localSheetId="3">#REF!</definedName>
    <definedName name="AgencyName" localSheetId="5">#REF!</definedName>
    <definedName name="AgencyName">#REF!</definedName>
    <definedName name="Functional1" localSheetId="1">#REF!</definedName>
    <definedName name="Functional1" localSheetId="2">#REF!</definedName>
    <definedName name="Functional1" localSheetId="3">#REF!</definedName>
    <definedName name="Functional1" localSheetId="5">#REF!</definedName>
    <definedName name="Functional1">#REF!</definedName>
    <definedName name="PANature" localSheetId="1">#REF!</definedName>
    <definedName name="PANature" localSheetId="2">#REF!</definedName>
    <definedName name="PANature" localSheetId="3">#REF!</definedName>
    <definedName name="PANature" localSheetId="5">#REF!</definedName>
    <definedName name="PANature">#REF!</definedName>
    <definedName name="PAType" localSheetId="1">#REF!</definedName>
    <definedName name="PAType" localSheetId="2">#REF!</definedName>
    <definedName name="PAType" localSheetId="3">#REF!</definedName>
    <definedName name="PAType" localSheetId="5">#REF!</definedName>
    <definedName name="PAType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 localSheetId="5">#REF!</definedName>
    <definedName name="Performance2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 localSheetId="5">#REF!</definedName>
    <definedName name="PerformanceType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" i="8" l="1"/>
  <c r="BN4" i="7"/>
  <c r="AM4" i="7" l="1"/>
  <c r="AD4" i="7" l="1"/>
  <c r="CW4" i="7"/>
  <c r="CA4" i="7"/>
  <c r="BH4" i="7"/>
  <c r="W4" i="7"/>
  <c r="Q4" i="7"/>
  <c r="L4" i="7"/>
  <c r="M9" i="2" l="1"/>
  <c r="M12" i="2" s="1"/>
  <c r="N9" i="2"/>
  <c r="O9" i="2"/>
  <c r="P9" i="2"/>
  <c r="L9" i="2"/>
  <c r="BD4" i="7" l="1"/>
  <c r="AJ4" i="7" l="1"/>
  <c r="AI4" i="7"/>
  <c r="AO4" i="7" l="1"/>
  <c r="AB5" i="7"/>
  <c r="DB4" i="7" l="1"/>
  <c r="CF4" i="7"/>
  <c r="BJ4" i="7"/>
  <c r="AW5" i="7"/>
  <c r="CP6" i="7" l="1"/>
  <c r="CP5" i="7"/>
  <c r="DK4" i="7"/>
  <c r="DJ4" i="7"/>
  <c r="DI4" i="7"/>
  <c r="DH4" i="7"/>
  <c r="DG4" i="7"/>
  <c r="DF4" i="7"/>
  <c r="DE4" i="7"/>
  <c r="DD4" i="7"/>
  <c r="DC4" i="7"/>
  <c r="DA4" i="7"/>
  <c r="CZ4" i="7"/>
  <c r="CY4" i="7"/>
  <c r="CX4" i="7"/>
  <c r="CV4" i="7"/>
  <c r="CU4" i="7"/>
  <c r="CT4" i="7"/>
  <c r="CS4" i="7"/>
  <c r="CR4" i="7"/>
  <c r="CQ4" i="7"/>
  <c r="BT6" i="7"/>
  <c r="BT5" i="7"/>
  <c r="CO4" i="7"/>
  <c r="CN4" i="7"/>
  <c r="CM4" i="7"/>
  <c r="CL4" i="7"/>
  <c r="CK4" i="7"/>
  <c r="CJ4" i="7"/>
  <c r="CI4" i="7"/>
  <c r="CH4" i="7"/>
  <c r="CG4" i="7"/>
  <c r="CE4" i="7"/>
  <c r="CD4" i="7"/>
  <c r="CC4" i="7"/>
  <c r="CB4" i="7"/>
  <c r="BZ4" i="7"/>
  <c r="BY4" i="7"/>
  <c r="BX4" i="7"/>
  <c r="BW4" i="7"/>
  <c r="BV4" i="7"/>
  <c r="BU4" i="7"/>
  <c r="AW6" i="7"/>
  <c r="AW4" i="7" s="1"/>
  <c r="BS4" i="7"/>
  <c r="BR4" i="7"/>
  <c r="BQ4" i="7"/>
  <c r="BP4" i="7"/>
  <c r="BO4" i="7"/>
  <c r="BM4" i="7"/>
  <c r="BL4" i="7"/>
  <c r="BK4" i="7"/>
  <c r="BI4" i="7"/>
  <c r="BG4" i="7"/>
  <c r="BF4" i="7"/>
  <c r="BE4" i="7"/>
  <c r="BC4" i="7"/>
  <c r="BB4" i="7"/>
  <c r="BA4" i="7"/>
  <c r="AZ4" i="7"/>
  <c r="AY4" i="7"/>
  <c r="AX4" i="7"/>
  <c r="AE4" i="7"/>
  <c r="AF4" i="7"/>
  <c r="AG4" i="7"/>
  <c r="AH4" i="7"/>
  <c r="AK4" i="7"/>
  <c r="AL4" i="7"/>
  <c r="AN4" i="7"/>
  <c r="AP4" i="7"/>
  <c r="AQ4" i="7"/>
  <c r="AR4" i="7"/>
  <c r="AS4" i="7"/>
  <c r="AT4" i="7"/>
  <c r="AU4" i="7"/>
  <c r="AV4" i="7"/>
  <c r="AC4" i="7"/>
  <c r="AB6" i="7"/>
  <c r="AB4" i="7" s="1"/>
  <c r="F4" i="7"/>
  <c r="G4" i="7"/>
  <c r="H4" i="7"/>
  <c r="I4" i="7"/>
  <c r="J4" i="7"/>
  <c r="K4" i="7"/>
  <c r="M4" i="7"/>
  <c r="N4" i="7"/>
  <c r="O4" i="7"/>
  <c r="P4" i="7"/>
  <c r="R4" i="7"/>
  <c r="S4" i="7"/>
  <c r="T4" i="7"/>
  <c r="U4" i="7"/>
  <c r="V4" i="7"/>
  <c r="X4" i="7"/>
  <c r="Y4" i="7"/>
  <c r="Z4" i="7"/>
  <c r="AA4" i="7"/>
  <c r="E4" i="7"/>
  <c r="D6" i="7"/>
  <c r="D5" i="7"/>
  <c r="CP4" i="7" l="1"/>
  <c r="BT4" i="7"/>
  <c r="D4" i="7"/>
  <c r="C7" i="12"/>
  <c r="C12" i="12" s="1"/>
  <c r="J11" i="5"/>
  <c r="N12" i="2" l="1"/>
  <c r="E6" i="11"/>
  <c r="F6" i="11"/>
  <c r="G6" i="11"/>
  <c r="H6" i="11"/>
  <c r="I6" i="11"/>
  <c r="J6" i="11"/>
  <c r="K6" i="11"/>
  <c r="L6" i="11"/>
  <c r="M6" i="11"/>
  <c r="N6" i="11"/>
  <c r="O6" i="11"/>
  <c r="D6" i="11"/>
  <c r="E4" i="10"/>
  <c r="F4" i="10"/>
  <c r="G4" i="10"/>
  <c r="H4" i="10"/>
  <c r="D4" i="10"/>
  <c r="F11" i="5"/>
  <c r="G11" i="5"/>
  <c r="H11" i="5"/>
  <c r="I11" i="5"/>
  <c r="K11" i="5"/>
  <c r="L11" i="5"/>
  <c r="E11" i="5"/>
  <c r="E7" i="12" l="1"/>
  <c r="D7" i="12"/>
  <c r="D11" i="12" s="1"/>
  <c r="K4" i="8"/>
  <c r="J4" i="8"/>
  <c r="I4" i="8"/>
  <c r="G4" i="8"/>
  <c r="C11" i="12" l="1"/>
  <c r="E11" i="12"/>
  <c r="P12" i="2" l="1"/>
  <c r="O12" i="2"/>
  <c r="D12" i="12"/>
  <c r="E12" i="12"/>
  <c r="L12" i="2"/>
</calcChain>
</file>

<file path=xl/sharedStrings.xml><?xml version="1.0" encoding="utf-8"?>
<sst xmlns="http://schemas.openxmlformats.org/spreadsheetml/2006/main" count="589" uniqueCount="212">
  <si>
    <t>Հավելված N 1. Գոյություն ունեցող պարտավորությունների գծով ծախսակազմումների ամփոփ ձևաչափ</t>
  </si>
  <si>
    <t>Ծրագիրը՝</t>
  </si>
  <si>
    <t>1034 Տնտեսական մրցակցության պաշտպանություն</t>
  </si>
  <si>
    <t>Միջոցառումը՝</t>
  </si>
  <si>
    <t>11001 ՀՀ տնտեսական մրցակցության բնագավառում քաղաքականության մշակում և վերահսկողություն</t>
  </si>
  <si>
    <t>Միջոցառման հիմքում դրված ծախսային պարտավորության բնույթը՝</t>
  </si>
  <si>
    <t>Պարտադիր ծախսերին դասվող միջոցառում</t>
  </si>
  <si>
    <t>Աղյուսակ 1. Ծախսերի վրա ազդող ծախսային գործոնները</t>
  </si>
  <si>
    <t>Ծախսային գործոնը և սպառվող (ծախսվող) ռեսուրսը</t>
  </si>
  <si>
    <t>Գործոնի տեսակը</t>
  </si>
  <si>
    <t>Չափի միավորը</t>
  </si>
  <si>
    <t>Ստանդարտի (նորմատիվի) առկայությունը</t>
  </si>
  <si>
    <t>Գործոնի կամ ռեսուրսի սպառման (ծախսման) մակարդակը</t>
  </si>
  <si>
    <t>Հիմնավորումներ / Պատճառներ</t>
  </si>
  <si>
    <t>2020թ.</t>
  </si>
  <si>
    <t>2021թ.</t>
  </si>
  <si>
    <t>2022թ.</t>
  </si>
  <si>
    <t>Գնային և ոչ գնային գործոններ</t>
  </si>
  <si>
    <t>Աղյուսակ 2. Ծախսերի ամփոփ հաշվարկը (առանց ծախսային խնայողությունների գծով առաջարկների ներառման)</t>
  </si>
  <si>
    <t>Ծախսային տարրերը</t>
  </si>
  <si>
    <t>Ընդամենը ծախսեր (հազ. դրամ)</t>
  </si>
  <si>
    <t>Ընդամենը փոփոխության ենթարկված ծախսեր (հազ. դրամ), այդ թվում ըստ առանձին ծախսային տարրերի</t>
  </si>
  <si>
    <t>X</t>
  </si>
  <si>
    <t>Ընդամենը փոփոխության չենթարկված ծախսեր (հազ. դրամ)</t>
  </si>
  <si>
    <t>ԸՆԴԱՄԵՆԸ (հազ. դրամ)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</si>
  <si>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</si>
  <si>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</si>
  <si>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1. ՊԵՏԱԿԱՆ ՄԱՐՄՆԻ ՌԱԶՄԱՎԱՐՈՒԹՅԱՆ ԸՆԴՀԱՆՈՒՐ ՆԿԱՐԱԳՐՈՒԹՅՈՒՆԸ</t>
  </si>
  <si>
    <t xml:space="preserve">1.Հիմնական ռազմավարական նպատակները և գերակա վերջնական արդյունքները </t>
  </si>
  <si>
    <t xml:space="preserve">2. Բյուջետային ծրագրերում կատարվող հիմնական փոփոխությունները </t>
  </si>
  <si>
    <t xml:space="preserve">3.Կապիտալ բնույթի հիմնական միջոցառումները  </t>
  </si>
  <si>
    <t xml:space="preserve">4. Ֆինանսական ակտիվների կառավարմանն առնչվող միջոցառումները՝ </t>
  </si>
  <si>
    <t>Պաշտպանել և խրախուսել ազատ տնտեսական մրցակցությունը, ապահովել բարեխիղճ մրցակցության համար անհրաժեշտ միջավայր, նպաստել ձեռնարկատիրության զարգացմանը և սպառողների շահերի պաշտպանությանը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</si>
  <si>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</si>
  <si>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</si>
  <si>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</si>
  <si>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</si>
  <si>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</si>
  <si>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անվանումը՝</t>
  </si>
  <si>
    <t>Տնտեսական մրցակցության պաշտպանություն</t>
  </si>
  <si>
    <t>Ծրագրի նպատակը՝</t>
  </si>
  <si>
    <t>Վերջնական արդյունքի նկարագրությունը՝</t>
  </si>
  <si>
    <t>Հակամրցակցային գործունեության կանխարգելում և սահմանափակում, չարաշահումների նվազեցում, գործունեության համար միատեսակ և մրցակցային պայմանների երաշխավորում, ապրանքային շուկաներում կենտրոնացվածության կրճատում</t>
  </si>
  <si>
    <t>Ծրագրի միջոցառումներ</t>
  </si>
  <si>
    <t>Ընթացիկ միջոցառումներ</t>
  </si>
  <si>
    <t>Միջոցառման անվանումը՝</t>
  </si>
  <si>
    <t>ՀՀ տնտեսական մրցակցության բնագավառում քաղաքականության մշակում և վերահսկողություն</t>
  </si>
  <si>
    <t>Միջոցառման նկարագրությունը՝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</si>
  <si>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</si>
  <si>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Միջոցառման տեսակը՝</t>
  </si>
  <si>
    <t>Ծառայությունների մատուցում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</si>
  <si>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</si>
  <si>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</si>
  <si>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</si>
  <si>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</si>
  <si>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</si>
  <si>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</si>
  <si>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</si>
  <si>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</si>
  <si>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</si>
  <si>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</si>
  <si>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</si>
  <si>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</si>
  <si>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</si>
  <si>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&lt;Լրացնել միջոցառման ավարտի տարեթիվը&gt;</t>
  </si>
  <si>
    <t>Նկարագրությունը՝</t>
  </si>
  <si>
    <t>Ծառայությունը մատուցող կազմակերպության(ների) անվանումը(ները)</t>
  </si>
  <si>
    <t>Արդյունքի չափորոշիչներ</t>
  </si>
  <si>
    <t>Քանակական</t>
  </si>
  <si>
    <t>Որակական</t>
  </si>
  <si>
    <t>Միջոցառման վրա կատարվող ծախսը (հազար դրամ)</t>
  </si>
  <si>
    <r>
      <rPr>
        <b/>
        <sz val="12"/>
        <rFont val="Arial Armenian"/>
        <family val="2"/>
        <charset val="1"/>
      </rPr>
      <t>Հավելված N 4.</t>
    </r>
    <r>
      <rPr>
        <sz val="12"/>
        <rFont val="Arial Armenian"/>
        <family val="2"/>
        <charset val="1"/>
      </rPr>
      <t xml:space="preserve"> </t>
    </r>
    <r>
      <rPr>
        <b/>
        <sz val="12"/>
        <rFont val="Arial Armenian"/>
        <family val="2"/>
        <charset val="1"/>
      </rPr>
      <t>Բյուջետային ծրագրերի գծով ամփոփ ծախսերն ըստ բյուջետային ծախսերի տնտեսագիտական դասակարգման հոդվածների</t>
    </r>
  </si>
  <si>
    <t>Ծրագիր / Միջոցառում</t>
  </si>
  <si>
    <t>Ընդամենը</t>
  </si>
  <si>
    <t>4111 Աշխատողների աշխատավարձեր և հավելավճարներ</t>
  </si>
  <si>
    <t xml:space="preserve">4113 Քաղաքացիական, դատական և պետական ծառայողների պարգևատրում </t>
  </si>
  <si>
    <t>4212 Էներգետիկ ծառայություններ</t>
  </si>
  <si>
    <t>4213 Կոմունալ ծառայություններ</t>
  </si>
  <si>
    <t>4214 Կապի ծառայություններ</t>
  </si>
  <si>
    <t>4215 Ապահովագրական ծախսեր</t>
  </si>
  <si>
    <t>4221 Ներքին  գործուղումներ</t>
  </si>
  <si>
    <t>4222 Արտասահմանյան գործուղումների գծով ծախսեր</t>
  </si>
  <si>
    <t>4232 Համակարգչային ծառայություններ</t>
  </si>
  <si>
    <t>4234 Տեղեկատվական ծառայություններ</t>
  </si>
  <si>
    <t>4237 Ներկայացուցչական  ծախսեր</t>
  </si>
  <si>
    <t>4239 Ընդհանուր բնույթի այլ ծառայություններ</t>
  </si>
  <si>
    <t>4252 Մեքենաների և սարքավորումների ընթացիկ նորոգում և պահպանում</t>
  </si>
  <si>
    <t>4261 Գրասենյակային նյութեր և հագուստ</t>
  </si>
  <si>
    <t>4264 Տրանսպորտային նյութեր</t>
  </si>
  <si>
    <t xml:space="preserve">4267 Կենցաղային և հանրային սննդի նյութեր </t>
  </si>
  <si>
    <t>4112 Պարգևատրումներ, դրամական խրախուսումներ և հատուկ վճարներ</t>
  </si>
  <si>
    <t>4269 Հատուկ նպատակային այլ նյութեր</t>
  </si>
  <si>
    <t>4823 Պարտադիր վճարներ</t>
  </si>
  <si>
    <r>
      <rPr>
        <b/>
        <sz val="12"/>
        <rFont val="Arial Armenian"/>
        <family val="2"/>
        <charset val="1"/>
      </rPr>
      <t>Հավելված N 5.</t>
    </r>
    <r>
      <rPr>
        <sz val="12"/>
        <rFont val="Arial Armenian"/>
        <family val="2"/>
        <charset val="1"/>
      </rPr>
      <t xml:space="preserve"> </t>
    </r>
    <r>
      <rPr>
        <b/>
        <sz val="12"/>
        <rFont val="Arial Armenian"/>
        <family val="2"/>
        <charset val="1"/>
      </rPr>
      <t>Բյուջետային ծրագրերի գծով ծախսերի բաշխումն ըստ բյուջետային ծախսերի գործառական դասակարգման տարրերի</t>
    </r>
  </si>
  <si>
    <t>Գործառնական դասակարգման</t>
  </si>
  <si>
    <t>Բաժին</t>
  </si>
  <si>
    <t>Խումբ</t>
  </si>
  <si>
    <t>Դաս</t>
  </si>
  <si>
    <t>04</t>
  </si>
  <si>
    <t>01</t>
  </si>
  <si>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</si>
  <si>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</si>
  <si>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Հավելված N 10. Ամփոփ ֆինանսական պահանջներ ՄԺԾԾ ժամանակահատվածի համար</t>
  </si>
  <si>
    <t>Ծրագրի / միջոցառման անվանումը</t>
  </si>
  <si>
    <t>Գոյություն ունեցող պարտավորությունների  գծով հաշվարկված (ճշգրտված) ծախսերը (հազ․ դրամ)</t>
  </si>
  <si>
    <t>Ծախսային խնայողության գծով ամփոփ առաջարկը (հազ․ դրամ) (-)</t>
  </si>
  <si>
    <t>Նոր նախաձեռնություններ (հազ․ դրամ) (+)</t>
  </si>
  <si>
    <t>Միջոցառման գծով ամփոփ ծախսերը (հազ․ դրամ)</t>
  </si>
  <si>
    <t>Միջոցառում</t>
  </si>
  <si>
    <t>2021թ․</t>
  </si>
  <si>
    <t>2022թ․</t>
  </si>
  <si>
    <t>Պարտադիր ծախսերին դասվող միջոցառումներ</t>
  </si>
  <si>
    <t>(հազար դրամներով)</t>
  </si>
  <si>
    <t>3.2 Ծախսային խնայողությունների գծով առաջարկները (-) նշանով</t>
  </si>
  <si>
    <t>3.3 Նոր նախաձեռնությունների գծով ընդհանուր ծախսերը</t>
  </si>
  <si>
    <t>5122 Վարչական սարքավորումներ</t>
  </si>
  <si>
    <t>ՀՀ տնտեսական մրցակցության պաշտպանության պետական հանձնաժողովի տեխնիկական հագեցվածության բարելավում</t>
  </si>
  <si>
    <t>Պետական մարմնի կողմից օգտագործվող ոչ ֆինանսական ակտիվների հետ գործառնություններ</t>
  </si>
  <si>
    <t>ՀՀ տնտեսական մրցակցության պաշտպանության պետական հանձնաժողովի աշխատանքային պայմանների բարելավման համար վարչական սարքավորումենրի ձեռքբերում</t>
  </si>
  <si>
    <t>2023թ.</t>
  </si>
  <si>
    <t>2022թ․ բյուջե (հազ․ դրամ)</t>
  </si>
  <si>
    <t>2023թ․ բյուջե (հազ․ դրամ)</t>
  </si>
  <si>
    <r>
      <t>2022թ․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</si>
  <si>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t>2023թ․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</si>
  <si>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t>2023թ․</t>
  </si>
  <si>
    <t>2023թ</t>
  </si>
  <si>
    <t xml:space="preserve">2023թ </t>
  </si>
  <si>
    <t>4235 Կառավարչական ծառայություններ</t>
  </si>
  <si>
    <t>4266 Առողջապահական և լաբորատոր նյութեր</t>
  </si>
  <si>
    <t>4216 Գույքի և սարքավորումների վարձակալություն</t>
  </si>
  <si>
    <t>2024թ.</t>
  </si>
  <si>
    <t>2020թ. փաստ.</t>
  </si>
  <si>
    <t>2021թ. բյուջե</t>
  </si>
  <si>
    <t>2020թ. փաստացի</t>
  </si>
  <si>
    <t>2021թ սպասվող</t>
  </si>
  <si>
    <t>2022թ եռամսյակ</t>
  </si>
  <si>
    <t>2022թ կիսամյակ</t>
  </si>
  <si>
    <t>2022թ ինն ամիս</t>
  </si>
  <si>
    <t>2022թ տարի</t>
  </si>
  <si>
    <t xml:space="preserve">2024թ </t>
  </si>
  <si>
    <t>2024թ</t>
  </si>
  <si>
    <r>
      <t>2020թ․ փաստացի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</si>
  <si>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r>
      <t>2021թ․ սպասվող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</si>
  <si>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t>2024թ․ բյուջե (հազ․ դրամ)</t>
  </si>
  <si>
    <t>4233 Աշխատակազմի մասնագիտական զարգացման ծառայություններ</t>
  </si>
  <si>
    <t>4216 Գույքի և սարքավրումների վարձակալություն</t>
  </si>
  <si>
    <r>
      <t>2020թ․ փաստացի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</si>
  <si>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t>2021թ․ սպասվող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</si>
  <si>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t>2024թ․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</si>
  <si>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t>Աղյուսակ 1.  Ծրագրերի և միջոցառումների գծով ամփոփ ֆինանսական պահանջներ 2022-2024 թթ համար</t>
  </si>
  <si>
    <t>2024թ․</t>
  </si>
  <si>
    <t>2. &lt;&lt;ՀՀ 2021թ.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</si>
  <si>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2022-2024 թթ. ՄԺԾԾ համար (տող 3.1 + տող 3.2 + տող 3.3.)</t>
  </si>
  <si>
    <t>3.1 Գոյություն ունեցող ծախսային պարտավորությունների գնահատում 2022-2024 թթ. ՄԺԾԾ համար (առանց ծախսային խնայողությունների վերաբերյալ առաջարկների ներառման)</t>
  </si>
  <si>
    <t>4. Տարբերությունը ՀՀ 2021թ. պետական բյուջեի համապատասխան ցուցանիշից (տող 3 - տող 2)</t>
  </si>
  <si>
    <t>1. Պետական մարմնի գծով 2022-2024 թվականների համար սահմանված ֆինանսավորման նախնական ընդհանուր կողմնորոշիչ չափաքանակները</t>
  </si>
  <si>
    <t>Աղյուսակ 2. Հայտով ներկայացված՝ 2022-2024թթ ընդհանուր ծախսերի համեմատությունը ՀՀ 2021թ. պետական բյուջեի և 2022-2024թթ. համար սահմանված նախնական կողմնորոշիչ չափաքակաների հետ</t>
  </si>
  <si>
    <t>5. Տարբերությունը 2022-2024 թվականների համար սահմանված ֆինանսավորման նախնական ընդհանուր կողմնորոշիչ չափաքանակներից (տող 3-տող 1)</t>
  </si>
  <si>
    <t>գնային</t>
  </si>
  <si>
    <t>ոչ գնային</t>
  </si>
  <si>
    <t>ոչ</t>
  </si>
  <si>
    <t>Աշխատակիցների վերապատրաստման արժեք</t>
  </si>
  <si>
    <t>Վերապատրաստման կարիք ունեցող աշխատակիցների թվաքանակ</t>
  </si>
  <si>
    <t>4233 - Աշխատակիցների մասնագիտական զարգացման ծառայություններ</t>
  </si>
  <si>
    <t>հազ․ դրամ</t>
  </si>
  <si>
    <t>Վերապատրաստման կարիք ունեցող աշխատակիցների թվաքանակ (քաղաքացիական ծառայող)</t>
  </si>
  <si>
    <t>քաղացիաական ծառայող</t>
  </si>
  <si>
    <t>Աշխատակիցների վերապատրաստման արժեք
(հազ. դրամ)</t>
  </si>
  <si>
    <t>2021 թվականի հունվար ամսվա դրությամբ հանձնաժողովի քաղաքացիական ծառայողներից 20-ը ըստ կիսամյակային հաշվետվությունների գնահատականների ունեն վերապատրաստման կարիք։</t>
  </si>
  <si>
    <t>Մրցակցության պաշտպանության հանձնաժողովի գործունեությունն ուղղված է ազատ տնտեսական մրցակցության պաշտպանությանը և խրախուսմանը, ձեռնարկատիրության զարգացման և սպառողների շահերի պաշտպանությանը նպաստելուն, բարեխիղճ մրցակցության համար անհրաժեշտ միջավայրի ապահովմանը  Հայաստանի Հանրապետությունում։</t>
  </si>
  <si>
    <t xml:space="preserve"> 1. Տնտեսական մրցակցության իրավիճակը  գնահատելու համար կատարված ուսումնասիրությունների թիվ, հատ </t>
  </si>
  <si>
    <t>2. Լայն սպառում ունեցող պարենային և ոչ պարենային 25 ապրանքների և ծառայությունների ուսումնասիրվող շուկաների թիվը միջոցառման շրջանակներում ընդգրկված ապրանքային շուկաների ընդհանուր թվի մեջ, տոկոս</t>
  </si>
  <si>
    <t xml:space="preserve">2.1 Ուսումնասիրվող ապրանքային շուկաների գնահատականը ըստ կենտրոնացվածության աստիճանի բարձր,միջին ու ցածր աստիճանի  կենտրոնացված ապրանքային շուկաների թիվը ուսոuմնասիրման ենթակա ապրանքային շուկաների ընդհանուր թվի մեջ, տոկոս </t>
  </si>
  <si>
    <t xml:space="preserve"> բարձր, տոկոս </t>
  </si>
  <si>
    <t xml:space="preserve"> միջին, տոկոս </t>
  </si>
  <si>
    <t xml:space="preserve"> ցածր, տոկոս </t>
  </si>
  <si>
    <t xml:space="preserve">2.2 Ըստ ուսումնասիրվող ապրանքային շուկաների չհայտարարագրված կամ արգելված համակենտրոնացման բացահայտման դեպքերի թվի դինամիկան նախորդ տարվա համեմատ (բացահայտված դեպքերի թիվը և քանակական տարբերությունը (+կամ-) բազային համարվող ցուցանիշի համեմատ) </t>
  </si>
  <si>
    <t xml:space="preserve"> Բացահայտված դեպքերի թիվ, հատ </t>
  </si>
  <si>
    <t xml:space="preserve"> Քանակային տարբերություն, հատ </t>
  </si>
  <si>
    <t xml:space="preserve">2.3 Ըստ ուսումնասիրվող ապրանքային շուկաների մասնակիցների թվի դինամիկան ընթացիկ տարում մասնակիցների թիվը վերջին ուսումնասիրման տարեթվին նույն ցուցանիշի համեմատ (+/- տոկոս) </t>
  </si>
  <si>
    <t xml:space="preserve"> Շուկա 1</t>
  </si>
  <si>
    <t xml:space="preserve"> Շուկա 2</t>
  </si>
  <si>
    <t xml:space="preserve"> Շուկա 3</t>
  </si>
  <si>
    <t xml:space="preserve"> Շուկա 4 </t>
  </si>
  <si>
    <t xml:space="preserve"> Շուկա 5 </t>
  </si>
  <si>
    <t xml:space="preserve">2.4 Ըստ ուսումնասիրվող ապրանքային շուկաների գերիշխող դիրք ունեցող մասնակիցների կշիռը (նրանց թիվը շուկայի մասնակիցների ընդհանուր թվի մեջ, տոկոս, նրանց շրջանառության ծավալը շուկայի ողջ ծավալում, տոկոս) </t>
  </si>
  <si>
    <t xml:space="preserve"> Գերիշխողների թիվը ընդհանուր մասնակիցների մեջ, տոկոս </t>
  </si>
  <si>
    <t xml:space="preserve"> Գերիշխողների շրջանառության ծավալը ընդհանուրի մեջ, տոկոս </t>
  </si>
  <si>
    <t xml:space="preserve">2.5 Ըստ ուսումնասիրվող ապրանքային շուկաների անձանց խումբ հանդիսացող տնտեսվարող սուբյեկտների թիվը տվյալ շուկայի մասնակիցների ընդհանուր թվում (տոկոս), շրջանառության ծավալը շուկայի ընդհանուր ծավալում (տոկոս) </t>
  </si>
  <si>
    <t xml:space="preserve"> Անձանց խումբ հանդիսացող տնտեսվարող սուբյեկտների թիվը ընդհանուր մասնակիցների մեջ, տոկոս </t>
  </si>
  <si>
    <t xml:space="preserve"> Անձանց խումբ հանդիսացող տնտեսվարող սուբյեկտների շրջանառության ծավալը ընդհանուրի մեջ,  տոկոս </t>
  </si>
  <si>
    <t xml:space="preserve">2.6 Ըստ ապրանքային շուկաների հակամրցակցային համաձայնությունների բացահայտման դեպքերի թվի դինամիկան նախորդ տարվա կամ վերջին ուսումնասիրության համապատասխան ցուցանիշի համեմատ (դեպքերի թիվը և քանակական տարբերությունը (+կամ-) բազային ցուցանիշի համեմատ) </t>
  </si>
  <si>
    <t xml:space="preserve">2.7 ըստ ապրանքային շուկաների գերիշխող դիրքի չարաշահման բացահայտման դեպքերի թվի դինամիկան նախորդ տարվա կամ վերջին ուսումնասիրության համապատասխան ցուցանիշի  համեմատ (դեպքերի թիվը և քանակական տարբերությունը (+կամ-) բազային ցուցանիշի համեմատ) </t>
  </si>
  <si>
    <t xml:space="preserve">2.8 Ըստ ապրանքային շուկաների անբարեխիղճ մրցակցության բացահայտման դեպքերի թվի դինամիկան նախորդ տարվա կամ վերջին ուսումնասիրության տարեթվին համապատասխան ցուցանիշի  համեմատ (բացահայտված դեպքերի թիվը և քանակական տարբերությունը բազային ցուցանիշի համեմատ) </t>
  </si>
  <si>
    <t xml:space="preserve">2.9 Ըստ ապրանքային շուկաների հարուցված վարչական վարույթների թվի դինամիկան նախորդ տարվա կամ վերջին ուսումնասիրության համապատասխան ցուցանիշի համեմատ (բացահայտված դեպքերի թիվը և քանակական տարբերությունը (+կամ-) բազային համարվող ցուցանիշի համեմատ) </t>
  </si>
  <si>
    <t xml:space="preserve">2.10 Ըստ ապրանքային շուկաների վարչական վարույթի արդյունքում վարչական ակտերի թվի դինամիկան նախորդ տարվա կամ վերջին ուսումնասիրության համապատասխան ցուցանիշի համեմատ (վարչական ակտերի  թիվը և քանակական տարբերությունը (+կամ -) բազային ցուցանիշի համեմատ) </t>
  </si>
  <si>
    <t xml:space="preserve">2.11 Ըստ ապրանքային շուկաների պատասխանատվության միջոցների կիրառման դեպքերի թվի դինամիկան նախորդ տարվա կամ վերջին ուսումնասիրության համապատասխան ցուցանիշի համեմատ (տվյալ ցուցանիշի փաստացի թիվը և քանակական տարբերությունը բազային ցուցանիշի համեմատ) </t>
  </si>
  <si>
    <t xml:space="preserve">2.12 Ըստ ապրանքային շուկաների բողոքարկված վարչական ակտերի թվի դինամիկան նախորդ տարվա կամ վերջին ուսումնասիրության համապատասխան ցուցանիշի  համեմատ (բողոքարկված ակտերի փաստացի թիվը և քանակական տարբերությունը (+կամ-) բազային ցուցանիշի համեմատ) 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</si>
  <si>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</si>
  <si>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</si>
  <si>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</si>
  <si>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</si>
  <si>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</si>
  <si>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</si>
  <si>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</si>
  <si>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</si>
  <si>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</si>
  <si>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</si>
  <si>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</si>
  <si>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1034 - Տնտեսական մրցակցության պաշտպանություն</t>
  </si>
  <si>
    <t>Ուսումնասիրվող ապրանքային շուկաների թվաքանակ</t>
  </si>
  <si>
    <t>ՀՀ մրցակցության պաշտպանության հանձնաժողով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</si>
</sst>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 x14ac:knownFonts="1">
    <font>
      <sz val="11"/>
      <color rgb="FF000000"/>
      <name val="Calibri"/>
      <family val="2"/>
      <charset val="1"/>
    </font>
    <font>
      <b/>
      <sz val="12"/>
      <color rgb="FF000000"/>
      <name val="Arial Armenian"/>
      <family val="2"/>
      <charset val="1"/>
    </font>
    <font>
      <sz val="11"/>
      <color rgb="FF000000"/>
      <name val="Arial Armenian"/>
      <family val="2"/>
      <charset val="1"/>
    </font>
    <font>
      <b/>
      <sz val="11"/>
      <color rgb="FF000000"/>
      <name val="Arial Armenian"/>
      <family val="2"/>
      <charset val="1"/>
    </font>
    <font>
      <sz val="10"/>
      <color rgb="FF000000"/>
      <name val="Arial Armenian"/>
      <family val="2"/>
      <charset val="1"/>
    </font>
    <font>
      <i/>
      <sz val="10"/>
      <color rgb="FF000000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i/>
      <sz val="11"/>
      <color rgb="FF000000"/>
      <name val="Arial Armenian"/>
      <family val="2"/>
      <charset val="1"/>
    </font>
    <font>
      <b/>
      <sz val="10"/>
      <color rgb="FF000000"/>
      <name val="Arial Armenian"/>
      <family val="2"/>
      <charset val="1"/>
    </font>
    <font>
      <sz val="10"/>
      <name val="Arial Armenian"/>
      <family val="2"/>
      <charset val="1"/>
    </font>
    <font>
      <i/>
      <sz val="11"/>
      <color rgb="FF000000"/>
      <name val="Arial Armenian"/>
      <family val="2"/>
      <charset val="1"/>
    </font>
    <font>
      <b/>
      <sz val="10"/>
      <name val="Arial Armenian"/>
      <family val="2"/>
      <charset val="1"/>
    </font>
    <font>
      <sz val="11"/>
      <name val="Arial Armenian"/>
      <family val="2"/>
      <charset val="1"/>
    </font>
    <font>
      <sz val="11"/>
      <name val="Calibri"/>
      <family val="2"/>
      <charset val="1"/>
    </font>
    <font>
      <sz val="10"/>
      <name val="Arial Armenian"/>
      <family val="2"/>
    </font>
    <font>
      <i/>
      <sz val="10"/>
      <name val="Arial Armenian"/>
      <family val="2"/>
      <charset val="1"/>
    </font>
    <font>
      <sz val="10"/>
      <name val="Calibri"/>
      <family val="2"/>
      <charset val="1"/>
    </font>
    <font>
      <sz val="10"/>
      <color rgb="FF000000"/>
      <name val="Arial Armenian"/>
      <family val="2"/>
    </font>
    <font>
      <b/>
      <sz val="10"/>
      <color rgb="FFCE181E"/>
      <name val="Arial Armenian"/>
      <family val="2"/>
      <charset val="1"/>
    </font>
    <font>
      <b/>
      <sz val="10"/>
      <color rgb="FF000000"/>
      <name val="Arial Armenian"/>
      <family val="2"/>
    </font>
    <font>
      <i/>
      <sz val="10"/>
      <name val="Arial Armenian"/>
      <family val="2"/>
    </font>
    <font>
      <u/>
      <sz val="11"/>
      <color theme="10"/>
      <name val="Calibri"/>
      <family val="2"/>
      <charset val="1"/>
    </font>
    <font>
      <b/>
      <sz val="10"/>
      <name val="Arial Armenian"/>
      <family val="2"/>
    </font>
    <font>
      <i/>
      <sz val="10"/>
      <name val="GHEA Grapalat"/>
      <family val="3"/>
    </font>
    <font>
      <b/>
      <sz val="10"/>
      <name val="GHEA Grapalat"/>
      <family val="3"/>
    </font>
    <font>
      <u/>
      <sz val="1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DDD9C3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DDDDD"/>
        <bgColor rgb="FFD9D9D9"/>
      </patternFill>
    </fill>
    <fill>
      <patternFill patternType="solid">
        <fgColor rgb="FFD0CECE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157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6" borderId="2" xfId="0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0" fontId="12" fillId="0" borderId="0" xfId="0" applyFont="1"/>
    <xf numFmtId="0" fontId="14" fillId="0" borderId="0" xfId="0" applyFont="1"/>
    <xf numFmtId="0" fontId="10" fillId="2" borderId="6" xfId="0" applyFont="1" applyFill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0" fillId="0" borderId="0" xfId="0" applyFont="1"/>
    <xf numFmtId="0" fontId="17" fillId="0" borderId="0" xfId="0" applyFont="1"/>
    <xf numFmtId="0" fontId="16" fillId="0" borderId="2" xfId="0" applyFont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wrapText="1"/>
    </xf>
    <xf numFmtId="0" fontId="10" fillId="3" borderId="12" xfId="0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0" fontId="10" fillId="0" borderId="3" xfId="0" applyFont="1" applyBorder="1" applyAlignment="1">
      <alignment horizontal="center" wrapText="1"/>
    </xf>
    <xf numFmtId="0" fontId="10" fillId="2" borderId="3" xfId="0" applyFont="1" applyFill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16" fillId="4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center" wrapText="1"/>
    </xf>
    <xf numFmtId="0" fontId="16" fillId="4" borderId="14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3" fillId="0" borderId="0" xfId="0" applyFont="1"/>
    <xf numFmtId="0" fontId="10" fillId="0" borderId="0" xfId="0" applyFont="1" applyAlignment="1">
      <alignment horizontal="center"/>
    </xf>
    <xf numFmtId="0" fontId="10" fillId="2" borderId="2" xfId="0" applyFont="1" applyFill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vertical="top" wrapText="1"/>
    </xf>
    <xf numFmtId="0" fontId="10" fillId="0" borderId="0" xfId="0" applyFont="1" applyAlignment="1">
      <alignment horizontal="justify"/>
    </xf>
    <xf numFmtId="0" fontId="12" fillId="0" borderId="0" xfId="0" applyFont="1" applyBorder="1" applyAlignment="1">
      <alignment vertical="top" wrapText="1"/>
    </xf>
    <xf numFmtId="0" fontId="10" fillId="2" borderId="2" xfId="0" applyFont="1" applyFill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49" fontId="4" fillId="8" borderId="2" xfId="0" applyNumberFormat="1" applyFont="1" applyFill="1" applyBorder="1" applyAlignment="1">
      <alignment horizontal="center" vertical="center" wrapText="1"/>
    </xf>
    <xf numFmtId="164" fontId="13" fillId="8" borderId="2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20" fillId="0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4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64" fontId="10" fillId="2" borderId="12" xfId="0" applyNumberFormat="1" applyFont="1" applyFill="1" applyBorder="1" applyAlignment="1">
      <alignment horizontal="right" vertical="top" wrapText="1"/>
    </xf>
    <xf numFmtId="164" fontId="10" fillId="2" borderId="13" xfId="0" applyNumberFormat="1" applyFont="1" applyFill="1" applyBorder="1" applyAlignment="1">
      <alignment horizontal="right" vertical="top" wrapText="1"/>
    </xf>
    <xf numFmtId="164" fontId="10" fillId="0" borderId="2" xfId="0" applyNumberFormat="1" applyFont="1" applyBorder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left" vertical="top" wrapText="1"/>
    </xf>
    <xf numFmtId="0" fontId="21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21" fillId="0" borderId="4" xfId="0" applyFont="1" applyFill="1" applyBorder="1" applyAlignment="1">
      <alignment vertical="center" wrapText="1"/>
    </xf>
    <xf numFmtId="0" fontId="14" fillId="0" borderId="2" xfId="0" applyFont="1" applyBorder="1"/>
    <xf numFmtId="0" fontId="21" fillId="0" borderId="2" xfId="0" applyFont="1" applyBorder="1" applyAlignment="1">
      <alignment vertical="center" wrapText="1"/>
    </xf>
    <xf numFmtId="1" fontId="14" fillId="0" borderId="2" xfId="0" applyNumberFormat="1" applyFont="1" applyBorder="1"/>
    <xf numFmtId="0" fontId="10" fillId="2" borderId="2" xfId="0" applyFont="1" applyFill="1" applyBorder="1" applyAlignment="1">
      <alignment horizontal="left" vertical="top"/>
    </xf>
    <xf numFmtId="0" fontId="23" fillId="0" borderId="0" xfId="0" applyFont="1"/>
    <xf numFmtId="0" fontId="15" fillId="9" borderId="2" xfId="0" applyFont="1" applyFill="1" applyBorder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25" fillId="0" borderId="0" xfId="0" applyFont="1"/>
    <xf numFmtId="0" fontId="15" fillId="9" borderId="3" xfId="0" applyFont="1" applyFill="1" applyBorder="1" applyAlignment="1">
      <alignment horizontal="center" vertical="top" wrapText="1"/>
    </xf>
    <xf numFmtId="0" fontId="15" fillId="9" borderId="4" xfId="0" applyFont="1" applyFill="1" applyBorder="1" applyAlignment="1">
      <alignment horizontal="center" vertical="top" wrapText="1"/>
    </xf>
    <xf numFmtId="0" fontId="15" fillId="9" borderId="12" xfId="0" applyFont="1" applyFill="1" applyBorder="1" applyAlignment="1">
      <alignment horizontal="center" vertical="top" wrapText="1"/>
    </xf>
    <xf numFmtId="0" fontId="15" fillId="9" borderId="13" xfId="0" applyFont="1" applyFill="1" applyBorder="1" applyAlignment="1">
      <alignment horizontal="center" vertical="top" wrapText="1"/>
    </xf>
    <xf numFmtId="0" fontId="15" fillId="9" borderId="14" xfId="0" applyFont="1" applyFill="1" applyBorder="1" applyAlignment="1">
      <alignment horizontal="center" vertical="top" wrapText="1"/>
    </xf>
    <xf numFmtId="0" fontId="15" fillId="9" borderId="5" xfId="0" applyFon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top" wrapText="1"/>
    </xf>
    <xf numFmtId="0" fontId="26" fillId="0" borderId="0" xfId="1" applyFont="1" applyAlignment="1" applyProtection="1"/>
    <xf numFmtId="0" fontId="2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164" fontId="16" fillId="0" borderId="2" xfId="0" applyNumberFormat="1" applyFont="1" applyFill="1" applyBorder="1" applyAlignment="1">
      <alignment horizontal="right" vertical="center" wrapText="1"/>
    </xf>
    <xf numFmtId="164" fontId="16" fillId="7" borderId="2" xfId="0" applyNumberFormat="1" applyFont="1" applyFill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lef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"/>
  <sheetViews>
    <sheetView topLeftCell="B1" workbookViewId="0">
      <selection activeCell="C18" sqref="C18"/>
    </sheetView>
  </sheetViews>
  <sheetFormatPr defaultRowHeight="15" x14ac:dyDescent="0.25"/>
  <cols>
    <col min="1" max="1" width="27.5703125" style="1" customWidth="1"/>
    <col min="2" max="2" width="14.5703125" style="1" customWidth="1"/>
    <col min="3" max="3" width="17" style="1" customWidth="1"/>
    <col min="4" max="4" width="34.42578125" style="1" customWidth="1"/>
    <col min="5" max="9" width="11.5703125" style="1" customWidth="1"/>
    <col min="10" max="10" width="72.140625" style="1" customWidth="1"/>
    <col min="11" max="1025" width="9.140625" style="1" customWidth="1"/>
  </cols>
  <sheetData>
    <row r="1" spans="1:10" ht="36.75" customHeight="1" x14ac:dyDescent="0.2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15" customHeight="1" x14ac:dyDescent="0.25">
      <c r="A2" s="120" t="s">
        <v>1</v>
      </c>
      <c r="B2" s="120"/>
      <c r="C2" s="122" t="s">
        <v>2</v>
      </c>
      <c r="D2" s="122"/>
      <c r="E2" s="122"/>
      <c r="F2" s="122"/>
      <c r="G2" s="122"/>
      <c r="H2" s="122"/>
      <c r="I2" s="122"/>
      <c r="J2" s="122"/>
    </row>
    <row r="3" spans="1:10" ht="15" customHeight="1" x14ac:dyDescent="0.25">
      <c r="A3" s="120" t="s">
        <v>3</v>
      </c>
      <c r="B3" s="120"/>
      <c r="C3" s="122" t="s">
        <v>4</v>
      </c>
      <c r="D3" s="122"/>
      <c r="E3" s="122"/>
      <c r="F3" s="122"/>
      <c r="G3" s="122"/>
      <c r="H3" s="122"/>
      <c r="I3" s="122"/>
      <c r="J3" s="122"/>
    </row>
    <row r="4" spans="1:10" ht="33" customHeight="1" x14ac:dyDescent="0.25">
      <c r="A4" s="120" t="s">
        <v>5</v>
      </c>
      <c r="B4" s="120"/>
      <c r="C4" s="122" t="s">
        <v>6</v>
      </c>
      <c r="D4" s="122"/>
      <c r="E4" s="122"/>
      <c r="F4" s="122"/>
      <c r="G4" s="122"/>
      <c r="H4" s="122"/>
      <c r="I4" s="122"/>
      <c r="J4" s="122"/>
    </row>
    <row r="5" spans="1:10" ht="18" customHeight="1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ht="33.75" customHeight="1" x14ac:dyDescent="0.25">
      <c r="A6" s="124" t="s">
        <v>7</v>
      </c>
      <c r="B6" s="124"/>
      <c r="C6" s="124"/>
      <c r="D6" s="124"/>
      <c r="E6" s="124"/>
      <c r="F6" s="124"/>
      <c r="G6" s="124"/>
      <c r="H6" s="124"/>
      <c r="I6" s="124"/>
      <c r="J6" s="124"/>
    </row>
    <row r="7" spans="1:10" ht="34.5" customHeight="1" x14ac:dyDescent="0.25">
      <c r="A7" s="119" t="s">
        <v>8</v>
      </c>
      <c r="B7" s="119" t="s">
        <v>9</v>
      </c>
      <c r="C7" s="119" t="s">
        <v>10</v>
      </c>
      <c r="D7" s="119" t="s">
        <v>11</v>
      </c>
      <c r="E7" s="119" t="s">
        <v>12</v>
      </c>
      <c r="F7" s="119"/>
      <c r="G7" s="119"/>
      <c r="H7" s="119"/>
      <c r="I7" s="119"/>
      <c r="J7" s="119" t="s">
        <v>13</v>
      </c>
    </row>
    <row r="8" spans="1:10" x14ac:dyDescent="0.25">
      <c r="A8" s="119"/>
      <c r="B8" s="119"/>
      <c r="C8" s="119"/>
      <c r="D8" s="119"/>
      <c r="E8" s="89" t="s">
        <v>14</v>
      </c>
      <c r="F8" s="89" t="s">
        <v>15</v>
      </c>
      <c r="G8" s="89" t="s">
        <v>16</v>
      </c>
      <c r="H8" s="89" t="s">
        <v>119</v>
      </c>
      <c r="I8" s="2" t="s">
        <v>130</v>
      </c>
      <c r="J8" s="119"/>
    </row>
    <row r="9" spans="1:10" ht="15" customHeight="1" x14ac:dyDescent="0.25">
      <c r="A9" s="120" t="s">
        <v>17</v>
      </c>
      <c r="B9" s="120"/>
      <c r="C9" s="120"/>
      <c r="D9" s="120"/>
      <c r="E9" s="120"/>
      <c r="F9" s="120"/>
      <c r="G9" s="120"/>
      <c r="H9" s="120"/>
      <c r="I9" s="120"/>
      <c r="J9" s="120"/>
    </row>
    <row r="10" spans="1:10" ht="60.75" customHeight="1" x14ac:dyDescent="0.25">
      <c r="A10" s="3" t="s">
        <v>162</v>
      </c>
      <c r="B10" s="3" t="s">
        <v>159</v>
      </c>
      <c r="C10" s="3" t="s">
        <v>166</v>
      </c>
      <c r="D10" s="3" t="s">
        <v>160</v>
      </c>
      <c r="E10" s="97">
        <v>0</v>
      </c>
      <c r="F10" s="97">
        <v>5</v>
      </c>
      <c r="G10" s="97">
        <v>20</v>
      </c>
      <c r="H10" s="97">
        <v>0</v>
      </c>
      <c r="I10" s="97">
        <v>0</v>
      </c>
      <c r="J10" s="86" t="s">
        <v>168</v>
      </c>
    </row>
    <row r="11" spans="1:10" ht="64.5" customHeight="1" x14ac:dyDescent="0.25">
      <c r="A11" s="66" t="s">
        <v>161</v>
      </c>
      <c r="B11" s="66" t="s">
        <v>158</v>
      </c>
      <c r="C11" s="66" t="s">
        <v>164</v>
      </c>
      <c r="D11" s="86" t="s">
        <v>160</v>
      </c>
      <c r="E11" s="4">
        <v>0</v>
      </c>
      <c r="F11" s="4">
        <v>110</v>
      </c>
      <c r="G11" s="4">
        <v>512.5</v>
      </c>
      <c r="H11" s="4">
        <v>0</v>
      </c>
      <c r="I11" s="4">
        <v>0</v>
      </c>
      <c r="J11" s="96" t="s">
        <v>168</v>
      </c>
    </row>
  </sheetData>
  <mergeCells count="16">
    <mergeCell ref="D7:D8"/>
    <mergeCell ref="E7:I7"/>
    <mergeCell ref="J7:J8"/>
    <mergeCell ref="A9:J9"/>
    <mergeCell ref="A1:J1"/>
    <mergeCell ref="A2:B2"/>
    <mergeCell ref="C2:J2"/>
    <mergeCell ref="A3:B3"/>
    <mergeCell ref="C3:J3"/>
    <mergeCell ref="A4:B4"/>
    <mergeCell ref="C4:J4"/>
    <mergeCell ref="A5:J5"/>
    <mergeCell ref="A6:J6"/>
    <mergeCell ref="A7:A8"/>
    <mergeCell ref="B7:B8"/>
    <mergeCell ref="C7:C8"/>
  </mergeCells>
  <pageMargins left="0.17" right="0.17" top="0.26" bottom="0.75" header="0.26" footer="0.51180555555555496"/>
  <pageSetup paperSize="9" scale="93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Q12"/>
  <sheetViews>
    <sheetView workbookViewId="0">
      <selection activeCell="N12" sqref="N12"/>
    </sheetView>
  </sheetViews>
  <sheetFormatPr defaultRowHeight="15" x14ac:dyDescent="0.25"/>
  <cols>
    <col min="1" max="1" width="39.7109375" style="1" customWidth="1"/>
    <col min="2" max="6" width="9.28515625" style="1" customWidth="1"/>
    <col min="7" max="11" width="10.5703125" style="1" customWidth="1"/>
    <col min="12" max="16" width="11.7109375" style="1" customWidth="1"/>
    <col min="17" max="1005" width="9.140625" style="1" customWidth="1"/>
  </cols>
  <sheetData>
    <row r="1" spans="1:16" ht="36.75" customHeight="1" x14ac:dyDescent="0.2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16.5" customHeight="1" x14ac:dyDescent="0.25">
      <c r="A2" s="130" t="s">
        <v>1</v>
      </c>
      <c r="B2" s="130"/>
      <c r="C2" s="130"/>
      <c r="D2" s="130"/>
      <c r="E2" s="130"/>
      <c r="F2" s="122" t="s">
        <v>2</v>
      </c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16.5" customHeight="1" x14ac:dyDescent="0.25">
      <c r="A3" s="130" t="s">
        <v>3</v>
      </c>
      <c r="B3" s="130"/>
      <c r="C3" s="130"/>
      <c r="D3" s="130"/>
      <c r="E3" s="130"/>
      <c r="F3" s="122" t="s">
        <v>4</v>
      </c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16.5" customHeight="1" x14ac:dyDescent="0.25">
      <c r="A4" s="120" t="s">
        <v>5</v>
      </c>
      <c r="B4" s="120"/>
      <c r="C4" s="120"/>
      <c r="D4" s="120"/>
      <c r="E4" s="120"/>
      <c r="F4" s="122" t="s">
        <v>6</v>
      </c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ht="20.25" customHeight="1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</row>
    <row r="6" spans="1:16" ht="27.75" customHeight="1" x14ac:dyDescent="0.25">
      <c r="A6" s="124" t="s">
        <v>18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6" ht="48" customHeight="1" x14ac:dyDescent="0.25">
      <c r="A7" s="126" t="s">
        <v>19</v>
      </c>
      <c r="B7" s="127" t="s">
        <v>165</v>
      </c>
      <c r="C7" s="127"/>
      <c r="D7" s="127"/>
      <c r="E7" s="127"/>
      <c r="F7" s="127"/>
      <c r="G7" s="127" t="s">
        <v>167</v>
      </c>
      <c r="H7" s="127"/>
      <c r="I7" s="127"/>
      <c r="J7" s="127"/>
      <c r="K7" s="127"/>
      <c r="L7" s="128" t="s">
        <v>20</v>
      </c>
      <c r="M7" s="128"/>
      <c r="N7" s="128"/>
      <c r="O7" s="128"/>
      <c r="P7" s="128"/>
    </row>
    <row r="8" spans="1:16" ht="38.25" customHeight="1" x14ac:dyDescent="0.25">
      <c r="A8" s="126"/>
      <c r="B8" s="2" t="s">
        <v>131</v>
      </c>
      <c r="C8" s="2" t="s">
        <v>132</v>
      </c>
      <c r="D8" s="89" t="s">
        <v>16</v>
      </c>
      <c r="E8" s="89" t="s">
        <v>119</v>
      </c>
      <c r="F8" s="2" t="s">
        <v>130</v>
      </c>
      <c r="G8" s="89" t="s">
        <v>131</v>
      </c>
      <c r="H8" s="89" t="s">
        <v>132</v>
      </c>
      <c r="I8" s="89" t="s">
        <v>16</v>
      </c>
      <c r="J8" s="89" t="s">
        <v>119</v>
      </c>
      <c r="K8" s="89" t="s">
        <v>130</v>
      </c>
      <c r="L8" s="89" t="s">
        <v>131</v>
      </c>
      <c r="M8" s="89" t="s">
        <v>132</v>
      </c>
      <c r="N8" s="89" t="s">
        <v>16</v>
      </c>
      <c r="O8" s="89" t="s">
        <v>119</v>
      </c>
      <c r="P8" s="89" t="s">
        <v>130</v>
      </c>
    </row>
    <row r="9" spans="1:16" ht="47.25" customHeight="1" x14ac:dyDescent="0.25">
      <c r="A9" s="5" t="s">
        <v>21</v>
      </c>
      <c r="B9" s="2" t="s">
        <v>22</v>
      </c>
      <c r="C9" s="2" t="s">
        <v>22</v>
      </c>
      <c r="D9" s="2" t="s">
        <v>22</v>
      </c>
      <c r="E9" s="2" t="s">
        <v>22</v>
      </c>
      <c r="F9" s="2" t="s">
        <v>22</v>
      </c>
      <c r="G9" s="2" t="s">
        <v>22</v>
      </c>
      <c r="H9" s="2" t="s">
        <v>22</v>
      </c>
      <c r="I9" s="2" t="s">
        <v>22</v>
      </c>
      <c r="J9" s="2" t="s">
        <v>22</v>
      </c>
      <c r="K9" s="2" t="s">
        <v>22</v>
      </c>
      <c r="L9" s="4">
        <f>SUM(L10:L10)</f>
        <v>0</v>
      </c>
      <c r="M9" s="4">
        <f>SUM(M10:M10)</f>
        <v>110</v>
      </c>
      <c r="N9" s="4">
        <f>SUM(N10:N10)</f>
        <v>512.5</v>
      </c>
      <c r="O9" s="4">
        <f>SUM(O10:O10)</f>
        <v>0</v>
      </c>
      <c r="P9" s="4">
        <f>SUM(P10:P10)</f>
        <v>0</v>
      </c>
    </row>
    <row r="10" spans="1:16" ht="48.75" customHeight="1" x14ac:dyDescent="0.25">
      <c r="A10" s="6" t="s">
        <v>163</v>
      </c>
      <c r="B10" s="97">
        <v>0</v>
      </c>
      <c r="C10" s="97">
        <v>5</v>
      </c>
      <c r="D10" s="97">
        <v>20</v>
      </c>
      <c r="E10" s="97">
        <v>0</v>
      </c>
      <c r="F10" s="97">
        <v>0</v>
      </c>
      <c r="G10" s="4">
        <v>0</v>
      </c>
      <c r="H10" s="4">
        <v>110</v>
      </c>
      <c r="I10" s="4">
        <v>512.5</v>
      </c>
      <c r="J10" s="4">
        <v>0</v>
      </c>
      <c r="K10" s="4">
        <v>0</v>
      </c>
      <c r="L10" s="4">
        <v>0</v>
      </c>
      <c r="M10" s="4">
        <v>110</v>
      </c>
      <c r="N10" s="4">
        <v>512.5</v>
      </c>
      <c r="O10" s="4">
        <v>0</v>
      </c>
      <c r="P10" s="4">
        <v>0</v>
      </c>
    </row>
    <row r="11" spans="1:16" ht="32.25" customHeight="1" x14ac:dyDescent="0.25">
      <c r="A11" s="5" t="s">
        <v>23</v>
      </c>
      <c r="B11" s="2" t="s">
        <v>22</v>
      </c>
      <c r="C11" s="2" t="s">
        <v>22</v>
      </c>
      <c r="D11" s="2" t="s">
        <v>22</v>
      </c>
      <c r="E11" s="2" t="s">
        <v>22</v>
      </c>
      <c r="F11" s="2" t="s">
        <v>22</v>
      </c>
      <c r="G11" s="2" t="s">
        <v>22</v>
      </c>
      <c r="H11" s="2" t="s">
        <v>22</v>
      </c>
      <c r="I11" s="2" t="s">
        <v>22</v>
      </c>
      <c r="J11" s="2" t="s">
        <v>22</v>
      </c>
      <c r="K11" s="2" t="s">
        <v>22</v>
      </c>
      <c r="L11" s="4">
        <v>427363.9</v>
      </c>
      <c r="M11" s="4">
        <v>539736.4</v>
      </c>
      <c r="N11" s="4">
        <v>545649.19999999995</v>
      </c>
      <c r="O11" s="4">
        <v>555715.30000000005</v>
      </c>
      <c r="P11" s="4">
        <v>560293.4</v>
      </c>
    </row>
    <row r="12" spans="1:16" ht="30.75" customHeight="1" x14ac:dyDescent="0.25">
      <c r="A12" s="5" t="s">
        <v>24</v>
      </c>
      <c r="B12" s="2" t="s">
        <v>22</v>
      </c>
      <c r="C12" s="2" t="s">
        <v>22</v>
      </c>
      <c r="D12" s="2" t="s">
        <v>22</v>
      </c>
      <c r="E12" s="2" t="s">
        <v>22</v>
      </c>
      <c r="F12" s="2" t="s">
        <v>22</v>
      </c>
      <c r="G12" s="2" t="s">
        <v>22</v>
      </c>
      <c r="H12" s="2" t="s">
        <v>22</v>
      </c>
      <c r="I12" s="2" t="s">
        <v>22</v>
      </c>
      <c r="J12" s="2" t="s">
        <v>22</v>
      </c>
      <c r="K12" s="2" t="s">
        <v>22</v>
      </c>
      <c r="L12" s="7">
        <f>+L9+L11</f>
        <v>427363.9</v>
      </c>
      <c r="M12" s="7">
        <f>+M9+M11</f>
        <v>539846.40000000002</v>
      </c>
      <c r="N12" s="7">
        <f>+N9+N11</f>
        <v>546161.69999999995</v>
      </c>
      <c r="O12" s="7">
        <f>+O9+O11</f>
        <v>555715.30000000005</v>
      </c>
      <c r="P12" s="7">
        <f>+P9+P11</f>
        <v>560293.4</v>
      </c>
    </row>
  </sheetData>
  <mergeCells count="13">
    <mergeCell ref="A1:P1"/>
    <mergeCell ref="A2:E2"/>
    <mergeCell ref="A3:E3"/>
    <mergeCell ref="F2:P2"/>
    <mergeCell ref="F3:P3"/>
    <mergeCell ref="A4:E4"/>
    <mergeCell ref="A5:P5"/>
    <mergeCell ref="A6:P6"/>
    <mergeCell ref="A7:A8"/>
    <mergeCell ref="B7:F7"/>
    <mergeCell ref="G7:K7"/>
    <mergeCell ref="L7:P7"/>
    <mergeCell ref="F4:P4"/>
  </mergeCells>
  <pageMargins left="0.42" right="0.26" top="0.22" bottom="0.31" header="0.27" footer="0.31"/>
  <pageSetup paperSize="9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110" zoomScaleNormal="110" workbookViewId="0">
      <selection activeCell="C4" sqref="C4"/>
    </sheetView>
  </sheetViews>
  <sheetFormatPr defaultColWidth="9.140625" defaultRowHeight="15" x14ac:dyDescent="0.25"/>
  <cols>
    <col min="1" max="1" width="4" style="19" customWidth="1"/>
    <col min="2" max="2" width="42.28515625" style="19" customWidth="1"/>
    <col min="3" max="3" width="73.85546875" style="19" customWidth="1"/>
    <col min="4" max="1025" width="8.5703125" style="19" customWidth="1"/>
    <col min="1026" max="16384" width="9.140625" style="19"/>
  </cols>
  <sheetData>
    <row r="1" spans="2:3" x14ac:dyDescent="0.25">
      <c r="B1" s="18" t="s">
        <v>25</v>
      </c>
    </row>
    <row r="2" spans="2:3" ht="9" customHeight="1" x14ac:dyDescent="0.25">
      <c r="B2" s="18"/>
    </row>
    <row r="3" spans="2:3" x14ac:dyDescent="0.25">
      <c r="B3" s="20" t="s">
        <v>26</v>
      </c>
      <c r="C3" s="21" t="s">
        <v>211</v>
      </c>
    </row>
    <row r="4" spans="2:3" x14ac:dyDescent="0.25">
      <c r="B4" s="22"/>
      <c r="C4" s="22"/>
    </row>
    <row r="5" spans="2:3" x14ac:dyDescent="0.25">
      <c r="B5" s="18" t="s">
        <v>27</v>
      </c>
    </row>
    <row r="6" spans="2:3" ht="11.25" customHeight="1" x14ac:dyDescent="0.25">
      <c r="B6" s="18"/>
    </row>
    <row r="7" spans="2:3" ht="26.25" customHeight="1" x14ac:dyDescent="0.25">
      <c r="B7" s="132" t="s">
        <v>28</v>
      </c>
      <c r="C7" s="132"/>
    </row>
    <row r="8" spans="2:3" ht="59.25" customHeight="1" x14ac:dyDescent="0.25">
      <c r="B8" s="133" t="s">
        <v>169</v>
      </c>
      <c r="C8" s="133"/>
    </row>
    <row r="9" spans="2:3" ht="26.25" customHeight="1" x14ac:dyDescent="0.25">
      <c r="B9" s="132" t="s">
        <v>29</v>
      </c>
      <c r="C9" s="132"/>
    </row>
    <row r="10" spans="2:3" ht="11.25" customHeight="1" x14ac:dyDescent="0.25">
      <c r="B10" s="134"/>
      <c r="C10" s="134"/>
    </row>
    <row r="11" spans="2:3" ht="26.25" customHeight="1" x14ac:dyDescent="0.25">
      <c r="B11" s="132" t="s">
        <v>30</v>
      </c>
      <c r="C11" s="132"/>
    </row>
    <row r="12" spans="2:3" ht="10.5" customHeight="1" x14ac:dyDescent="0.25">
      <c r="B12" s="131"/>
      <c r="C12" s="131"/>
    </row>
    <row r="13" spans="2:3" ht="26.25" customHeight="1" x14ac:dyDescent="0.25">
      <c r="B13" s="132" t="s">
        <v>31</v>
      </c>
      <c r="C13" s="132"/>
    </row>
    <row r="14" spans="2:3" ht="10.5" customHeight="1" x14ac:dyDescent="0.25">
      <c r="B14" s="131"/>
      <c r="C14" s="131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51180555555555496" footer="0.51180555555555496"/>
  <pageSetup paperSize="9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0"/>
  <sheetViews>
    <sheetView topLeftCell="C13" workbookViewId="0">
      <selection activeCell="J19" sqref="J19:J24"/>
    </sheetView>
  </sheetViews>
  <sheetFormatPr defaultColWidth="9.140625" defaultRowHeight="15" x14ac:dyDescent="0.25"/>
  <cols>
    <col min="1" max="1" width="4" style="19" customWidth="1"/>
    <col min="2" max="2" width="14" style="19" customWidth="1"/>
    <col min="3" max="3" width="15.85546875" style="19" customWidth="1"/>
    <col min="4" max="4" width="50.7109375" style="19" customWidth="1"/>
    <col min="5" max="5" width="18.140625" style="19" customWidth="1"/>
    <col min="6" max="6" width="18" style="19" customWidth="1"/>
    <col min="7" max="7" width="17.42578125" style="19" customWidth="1"/>
    <col min="8" max="8" width="17.85546875" style="19" customWidth="1"/>
    <col min="9" max="9" width="17.5703125" style="19" customWidth="1"/>
    <col min="10" max="11" width="17.140625" style="19" customWidth="1"/>
    <col min="12" max="12" width="17.7109375" style="19" customWidth="1"/>
    <col min="13" max="1025" width="8.5703125" style="19" customWidth="1"/>
    <col min="1026" max="16384" width="9.140625" style="19"/>
  </cols>
  <sheetData>
    <row r="2" spans="2:13" ht="15" customHeight="1" x14ac:dyDescent="0.25">
      <c r="B2" s="18" t="s">
        <v>25</v>
      </c>
      <c r="C2" s="23"/>
      <c r="D2" s="23"/>
      <c r="E2" s="24"/>
      <c r="F2" s="24"/>
      <c r="G2" s="24"/>
      <c r="H2" s="24"/>
      <c r="I2" s="24"/>
      <c r="J2" s="24"/>
      <c r="K2" s="24"/>
      <c r="L2" s="24"/>
    </row>
    <row r="3" spans="2:13" x14ac:dyDescent="0.25">
      <c r="B3" s="18"/>
      <c r="C3" s="23"/>
      <c r="D3" s="23"/>
      <c r="E3" s="24"/>
      <c r="F3" s="24"/>
      <c r="G3" s="24"/>
      <c r="H3" s="24"/>
      <c r="I3" s="24"/>
      <c r="J3" s="24"/>
      <c r="K3" s="24"/>
      <c r="L3" s="24"/>
    </row>
    <row r="4" spans="2:13" ht="33" customHeight="1" x14ac:dyDescent="0.25">
      <c r="B4" s="139" t="s">
        <v>26</v>
      </c>
      <c r="C4" s="139"/>
      <c r="D4" s="25" t="s">
        <v>211</v>
      </c>
      <c r="F4" s="24"/>
      <c r="G4" s="24"/>
      <c r="H4" s="24"/>
      <c r="I4" s="24"/>
      <c r="J4" s="24"/>
      <c r="K4" s="24"/>
      <c r="L4" s="24"/>
    </row>
    <row r="5" spans="2:13" x14ac:dyDescent="0.25">
      <c r="B5" s="23"/>
      <c r="C5" s="23"/>
      <c r="D5" s="23"/>
      <c r="E5" s="24"/>
      <c r="F5" s="24"/>
      <c r="G5" s="24"/>
      <c r="H5" s="24"/>
      <c r="I5" s="24"/>
      <c r="J5" s="24"/>
      <c r="K5" s="24"/>
      <c r="L5" s="24"/>
    </row>
    <row r="6" spans="2:13" x14ac:dyDescent="0.25">
      <c r="B6" s="18" t="s">
        <v>33</v>
      </c>
      <c r="C6" s="23"/>
      <c r="D6" s="23"/>
      <c r="E6" s="24"/>
      <c r="F6" s="24"/>
      <c r="G6" s="24"/>
      <c r="H6" s="24"/>
      <c r="I6" s="24"/>
      <c r="J6" s="24"/>
      <c r="K6" s="24"/>
      <c r="L6" s="24"/>
    </row>
    <row r="7" spans="2:13" x14ac:dyDescent="0.25">
      <c r="B7" s="18"/>
      <c r="C7" s="23"/>
      <c r="D7" s="23"/>
      <c r="E7" s="24"/>
      <c r="F7" s="24"/>
      <c r="G7" s="24"/>
      <c r="H7" s="24"/>
      <c r="I7" s="24"/>
      <c r="J7" s="24"/>
      <c r="K7" s="24"/>
      <c r="L7" s="24"/>
    </row>
    <row r="8" spans="2:13" ht="15" customHeight="1" x14ac:dyDescent="0.25">
      <c r="B8" s="26" t="s">
        <v>34</v>
      </c>
      <c r="C8" s="27"/>
      <c r="D8" s="28" t="s">
        <v>35</v>
      </c>
      <c r="E8" s="28" t="s">
        <v>133</v>
      </c>
      <c r="F8" s="28" t="s">
        <v>134</v>
      </c>
      <c r="G8" s="29" t="s">
        <v>135</v>
      </c>
      <c r="H8" s="29" t="s">
        <v>136</v>
      </c>
      <c r="I8" s="29" t="s">
        <v>137</v>
      </c>
      <c r="J8" s="28" t="s">
        <v>138</v>
      </c>
      <c r="K8" s="28" t="s">
        <v>126</v>
      </c>
      <c r="L8" s="28" t="s">
        <v>139</v>
      </c>
    </row>
    <row r="9" spans="2:13" x14ac:dyDescent="0.25">
      <c r="B9" s="30"/>
      <c r="C9" s="31"/>
      <c r="D9" s="32"/>
      <c r="E9" s="32" t="s">
        <v>36</v>
      </c>
      <c r="F9" s="32" t="s">
        <v>36</v>
      </c>
      <c r="G9" s="33" t="s">
        <v>36</v>
      </c>
      <c r="H9" s="33" t="s">
        <v>36</v>
      </c>
      <c r="I9" s="33" t="s">
        <v>36</v>
      </c>
      <c r="J9" s="32" t="s">
        <v>36</v>
      </c>
      <c r="K9" s="32" t="s">
        <v>36</v>
      </c>
      <c r="L9" s="32" t="s">
        <v>36</v>
      </c>
    </row>
    <row r="10" spans="2:13" x14ac:dyDescent="0.25">
      <c r="B10" s="34" t="s">
        <v>37</v>
      </c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2:13" ht="15" customHeight="1" x14ac:dyDescent="0.25">
      <c r="B11" s="141">
        <v>1034</v>
      </c>
      <c r="C11" s="37"/>
      <c r="D11" s="38" t="s">
        <v>38</v>
      </c>
      <c r="E11" s="140">
        <f>+E19+E25</f>
        <v>430742.7</v>
      </c>
      <c r="F11" s="140">
        <f t="shared" ref="F11:L11" si="0">+F19+F25</f>
        <v>539846.40000000002</v>
      </c>
      <c r="G11" s="140">
        <f t="shared" si="0"/>
        <v>109232.3</v>
      </c>
      <c r="H11" s="140">
        <f t="shared" si="0"/>
        <v>245772.79999999999</v>
      </c>
      <c r="I11" s="140">
        <f t="shared" si="0"/>
        <v>382313.2</v>
      </c>
      <c r="J11" s="140">
        <f>+J19+J25</f>
        <v>546161.69999999995</v>
      </c>
      <c r="K11" s="140">
        <f t="shared" si="0"/>
        <v>555715.30000000005</v>
      </c>
      <c r="L11" s="140">
        <f t="shared" si="0"/>
        <v>560293.4</v>
      </c>
    </row>
    <row r="12" spans="2:13" x14ac:dyDescent="0.25">
      <c r="B12" s="141"/>
      <c r="C12" s="39"/>
      <c r="D12" s="40" t="s">
        <v>39</v>
      </c>
      <c r="E12" s="140"/>
      <c r="F12" s="140"/>
      <c r="G12" s="140"/>
      <c r="H12" s="140"/>
      <c r="I12" s="140"/>
      <c r="J12" s="140"/>
      <c r="K12" s="140"/>
      <c r="L12" s="140"/>
    </row>
    <row r="13" spans="2:13" ht="15" customHeight="1" x14ac:dyDescent="0.25">
      <c r="B13" s="141"/>
      <c r="C13" s="39"/>
      <c r="D13" s="38" t="s">
        <v>40</v>
      </c>
      <c r="E13" s="140"/>
      <c r="F13" s="140"/>
      <c r="G13" s="140"/>
      <c r="H13" s="140"/>
      <c r="I13" s="140"/>
      <c r="J13" s="140"/>
      <c r="K13" s="140"/>
      <c r="L13" s="140"/>
    </row>
    <row r="14" spans="2:13" ht="67.5" customHeight="1" x14ac:dyDescent="0.25">
      <c r="B14" s="141"/>
      <c r="C14" s="39"/>
      <c r="D14" s="40" t="s">
        <v>32</v>
      </c>
      <c r="E14" s="140"/>
      <c r="F14" s="140"/>
      <c r="G14" s="140"/>
      <c r="H14" s="140"/>
      <c r="I14" s="140"/>
      <c r="J14" s="140"/>
      <c r="K14" s="140"/>
      <c r="L14" s="140"/>
      <c r="M14" s="85"/>
    </row>
    <row r="15" spans="2:13" x14ac:dyDescent="0.25">
      <c r="B15" s="141"/>
      <c r="C15" s="39"/>
      <c r="D15" s="38" t="s">
        <v>41</v>
      </c>
      <c r="E15" s="140"/>
      <c r="F15" s="140"/>
      <c r="G15" s="140"/>
      <c r="H15" s="140"/>
      <c r="I15" s="140"/>
      <c r="J15" s="140"/>
      <c r="K15" s="140"/>
      <c r="L15" s="140"/>
    </row>
    <row r="16" spans="2:13" ht="66.75" customHeight="1" x14ac:dyDescent="0.25">
      <c r="B16" s="141"/>
      <c r="C16" s="41"/>
      <c r="D16" s="42" t="s">
        <v>42</v>
      </c>
      <c r="E16" s="140"/>
      <c r="F16" s="140"/>
      <c r="G16" s="140"/>
      <c r="H16" s="140"/>
      <c r="I16" s="140"/>
      <c r="J16" s="140"/>
      <c r="K16" s="140"/>
      <c r="L16" s="140"/>
    </row>
    <row r="17" spans="2:12" ht="15" customHeight="1" x14ac:dyDescent="0.25">
      <c r="B17" s="139" t="s">
        <v>43</v>
      </c>
      <c r="C17" s="139"/>
      <c r="D17" s="43"/>
      <c r="E17" s="91"/>
      <c r="F17" s="91"/>
      <c r="G17" s="91"/>
      <c r="H17" s="91"/>
      <c r="I17" s="91"/>
      <c r="J17" s="91"/>
      <c r="K17" s="91"/>
      <c r="L17" s="92"/>
    </row>
    <row r="18" spans="2:12" x14ac:dyDescent="0.25">
      <c r="B18" s="45"/>
      <c r="C18" s="43"/>
      <c r="D18" s="43" t="s">
        <v>44</v>
      </c>
      <c r="E18" s="91"/>
      <c r="F18" s="91"/>
      <c r="G18" s="91"/>
      <c r="H18" s="91"/>
      <c r="I18" s="91"/>
      <c r="J18" s="91"/>
      <c r="K18" s="91"/>
      <c r="L18" s="92"/>
    </row>
    <row r="19" spans="2:12" ht="15" customHeight="1" x14ac:dyDescent="0.25">
      <c r="B19" s="46"/>
      <c r="C19" s="137">
        <v>11001</v>
      </c>
      <c r="D19" s="38" t="s">
        <v>45</v>
      </c>
      <c r="E19" s="138">
        <v>427363.9</v>
      </c>
      <c r="F19" s="138">
        <v>539846.40000000002</v>
      </c>
      <c r="G19" s="136">
        <v>109232.3</v>
      </c>
      <c r="H19" s="136">
        <v>245772.79999999999</v>
      </c>
      <c r="I19" s="136">
        <v>382313.2</v>
      </c>
      <c r="J19" s="138">
        <v>546161.69999999995</v>
      </c>
      <c r="K19" s="138">
        <v>555715.30000000005</v>
      </c>
      <c r="L19" s="138">
        <v>560293.4</v>
      </c>
    </row>
    <row r="20" spans="2:12" ht="25.5" x14ac:dyDescent="0.25">
      <c r="B20" s="47"/>
      <c r="C20" s="137"/>
      <c r="D20" s="40" t="s">
        <v>46</v>
      </c>
      <c r="E20" s="138"/>
      <c r="F20" s="138"/>
      <c r="G20" s="136"/>
      <c r="H20" s="136"/>
      <c r="I20" s="136"/>
      <c r="J20" s="138"/>
      <c r="K20" s="138"/>
      <c r="L20" s="138"/>
    </row>
    <row r="21" spans="2:12" x14ac:dyDescent="0.25">
      <c r="B21" s="47"/>
      <c r="C21" s="137"/>
      <c r="D21" s="38" t="s">
        <v>47</v>
      </c>
      <c r="E21" s="138"/>
      <c r="F21" s="138"/>
      <c r="G21" s="136"/>
      <c r="H21" s="136"/>
      <c r="I21" s="136"/>
      <c r="J21" s="138"/>
      <c r="K21" s="138"/>
      <c r="L21" s="138"/>
    </row>
    <row r="22" spans="2:12" ht="67.5" customHeight="1" x14ac:dyDescent="0.25">
      <c r="B22" s="47"/>
      <c r="C22" s="137"/>
      <c r="D22" s="40" t="s">
        <v>48</v>
      </c>
      <c r="E22" s="138"/>
      <c r="F22" s="138"/>
      <c r="G22" s="136"/>
      <c r="H22" s="136"/>
      <c r="I22" s="136"/>
      <c r="J22" s="138"/>
      <c r="K22" s="138"/>
      <c r="L22" s="138"/>
    </row>
    <row r="23" spans="2:12" x14ac:dyDescent="0.25">
      <c r="B23" s="47"/>
      <c r="C23" s="137"/>
      <c r="D23" s="38" t="s">
        <v>49</v>
      </c>
      <c r="E23" s="138"/>
      <c r="F23" s="138"/>
      <c r="G23" s="136"/>
      <c r="H23" s="136"/>
      <c r="I23" s="136"/>
      <c r="J23" s="138"/>
      <c r="K23" s="138"/>
      <c r="L23" s="138"/>
    </row>
    <row r="24" spans="2:12" x14ac:dyDescent="0.25">
      <c r="B24" s="48"/>
      <c r="C24" s="137"/>
      <c r="D24" s="40" t="s">
        <v>50</v>
      </c>
      <c r="E24" s="138"/>
      <c r="F24" s="138"/>
      <c r="G24" s="136"/>
      <c r="H24" s="136"/>
      <c r="I24" s="136"/>
      <c r="J24" s="138"/>
      <c r="K24" s="138"/>
      <c r="L24" s="138"/>
    </row>
    <row r="25" spans="2:12" ht="15" customHeight="1" x14ac:dyDescent="0.25">
      <c r="B25" s="46"/>
      <c r="C25" s="137">
        <v>31001</v>
      </c>
      <c r="D25" s="38" t="s">
        <v>45</v>
      </c>
      <c r="E25" s="138">
        <v>3378.8</v>
      </c>
      <c r="F25" s="138">
        <v>0</v>
      </c>
      <c r="G25" s="135">
        <v>0</v>
      </c>
      <c r="H25" s="135">
        <v>0</v>
      </c>
      <c r="I25" s="135">
        <v>0</v>
      </c>
      <c r="J25" s="135">
        <v>0</v>
      </c>
      <c r="K25" s="136">
        <v>0</v>
      </c>
      <c r="L25" s="136">
        <v>0</v>
      </c>
    </row>
    <row r="26" spans="2:12" ht="42" customHeight="1" x14ac:dyDescent="0.25">
      <c r="B26" s="47"/>
      <c r="C26" s="137"/>
      <c r="D26" s="40" t="s">
        <v>116</v>
      </c>
      <c r="E26" s="138"/>
      <c r="F26" s="138"/>
      <c r="G26" s="135"/>
      <c r="H26" s="135"/>
      <c r="I26" s="135"/>
      <c r="J26" s="135"/>
      <c r="K26" s="136"/>
      <c r="L26" s="136"/>
    </row>
    <row r="27" spans="2:12" x14ac:dyDescent="0.25">
      <c r="B27" s="47"/>
      <c r="C27" s="137"/>
      <c r="D27" s="38" t="s">
        <v>47</v>
      </c>
      <c r="E27" s="138"/>
      <c r="F27" s="138"/>
      <c r="G27" s="135"/>
      <c r="H27" s="135"/>
      <c r="I27" s="135"/>
      <c r="J27" s="135"/>
      <c r="K27" s="136"/>
      <c r="L27" s="136"/>
    </row>
    <row r="28" spans="2:12" ht="57" customHeight="1" x14ac:dyDescent="0.25">
      <c r="B28" s="47"/>
      <c r="C28" s="137"/>
      <c r="D28" s="40" t="s">
        <v>118</v>
      </c>
      <c r="E28" s="138"/>
      <c r="F28" s="138"/>
      <c r="G28" s="135"/>
      <c r="H28" s="135"/>
      <c r="I28" s="135"/>
      <c r="J28" s="135"/>
      <c r="K28" s="136"/>
      <c r="L28" s="136"/>
    </row>
    <row r="29" spans="2:12" x14ac:dyDescent="0.25">
      <c r="B29" s="47"/>
      <c r="C29" s="137"/>
      <c r="D29" s="38" t="s">
        <v>49</v>
      </c>
      <c r="E29" s="138"/>
      <c r="F29" s="138"/>
      <c r="G29" s="135"/>
      <c r="H29" s="135"/>
      <c r="I29" s="135"/>
      <c r="J29" s="135"/>
      <c r="K29" s="136"/>
      <c r="L29" s="136"/>
    </row>
    <row r="30" spans="2:12" ht="25.5" x14ac:dyDescent="0.25">
      <c r="B30" s="48"/>
      <c r="C30" s="137"/>
      <c r="D30" s="40" t="s">
        <v>117</v>
      </c>
      <c r="E30" s="138"/>
      <c r="F30" s="138"/>
      <c r="G30" s="135"/>
      <c r="H30" s="135"/>
      <c r="I30" s="135"/>
      <c r="J30" s="135"/>
      <c r="K30" s="136"/>
      <c r="L30" s="136"/>
    </row>
  </sheetData>
  <mergeCells count="29">
    <mergeCell ref="B4:C4"/>
    <mergeCell ref="B11:B16"/>
    <mergeCell ref="E11:E16"/>
    <mergeCell ref="F11:F16"/>
    <mergeCell ref="G11:G16"/>
    <mergeCell ref="H11:H16"/>
    <mergeCell ref="I11:I16"/>
    <mergeCell ref="J11:J16"/>
    <mergeCell ref="K11:K16"/>
    <mergeCell ref="L11:L16"/>
    <mergeCell ref="B17:C17"/>
    <mergeCell ref="C19:C24"/>
    <mergeCell ref="E19:E24"/>
    <mergeCell ref="F19:F24"/>
    <mergeCell ref="G19:G24"/>
    <mergeCell ref="H19:H24"/>
    <mergeCell ref="I19:I24"/>
    <mergeCell ref="J19:J24"/>
    <mergeCell ref="K19:K24"/>
    <mergeCell ref="L19:L24"/>
    <mergeCell ref="I25:I30"/>
    <mergeCell ref="J25:J30"/>
    <mergeCell ref="K25:K30"/>
    <mergeCell ref="L25:L30"/>
    <mergeCell ref="C25:C30"/>
    <mergeCell ref="E25:E30"/>
    <mergeCell ref="F25:F30"/>
    <mergeCell ref="G25:G30"/>
    <mergeCell ref="H25:H30"/>
  </mergeCells>
  <pageMargins left="0.17" right="0.19" top="0.34" bottom="0.26" header="0.33" footer="0.17"/>
  <pageSetup paperSize="9" scale="8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workbookViewId="0">
      <selection activeCell="C18" sqref="C18"/>
    </sheetView>
  </sheetViews>
  <sheetFormatPr defaultColWidth="8.85546875" defaultRowHeight="15" x14ac:dyDescent="0.25"/>
  <cols>
    <col min="1" max="1" width="4" style="19" customWidth="1"/>
    <col min="2" max="2" width="28.42578125" style="19" customWidth="1"/>
    <col min="3" max="3" width="47.28515625" style="19" customWidth="1"/>
    <col min="4" max="6" width="27.28515625" style="19" customWidth="1"/>
    <col min="7" max="7" width="25.42578125" style="19" customWidth="1"/>
    <col min="8" max="8" width="25.5703125" style="19" customWidth="1"/>
    <col min="9" max="9" width="26.42578125" style="19" customWidth="1"/>
    <col min="10" max="16384" width="8.85546875" style="19"/>
  </cols>
  <sheetData>
    <row r="1" spans="2:9" x14ac:dyDescent="0.25">
      <c r="B1" s="106" t="s">
        <v>25</v>
      </c>
    </row>
    <row r="3" spans="2:9" ht="25.5" x14ac:dyDescent="0.25">
      <c r="B3" s="107" t="s">
        <v>198</v>
      </c>
      <c r="C3" s="98">
        <v>105008</v>
      </c>
    </row>
    <row r="4" spans="2:9" ht="25.5" x14ac:dyDescent="0.25">
      <c r="B4" s="107" t="s">
        <v>26</v>
      </c>
      <c r="C4" s="108" t="s">
        <v>211</v>
      </c>
    </row>
    <row r="6" spans="2:9" x14ac:dyDescent="0.25">
      <c r="B6" s="106" t="s">
        <v>199</v>
      </c>
    </row>
    <row r="7" spans="2:9" x14ac:dyDescent="0.25">
      <c r="B7" s="109"/>
    </row>
    <row r="8" spans="2:9" ht="51" x14ac:dyDescent="0.25">
      <c r="B8" s="110" t="s">
        <v>200</v>
      </c>
      <c r="C8" s="110" t="s">
        <v>201</v>
      </c>
      <c r="D8" s="111" t="s">
        <v>202</v>
      </c>
      <c r="E8" s="112"/>
      <c r="F8" s="112"/>
      <c r="G8" s="112"/>
      <c r="H8" s="113"/>
      <c r="I8" s="110" t="s">
        <v>203</v>
      </c>
    </row>
    <row r="9" spans="2:9" x14ac:dyDescent="0.25">
      <c r="B9" s="114"/>
      <c r="C9" s="114"/>
      <c r="D9" s="110" t="s">
        <v>204</v>
      </c>
      <c r="E9" s="111" t="s">
        <v>205</v>
      </c>
      <c r="F9" s="113"/>
      <c r="G9" s="111" t="s">
        <v>206</v>
      </c>
      <c r="H9" s="113"/>
      <c r="I9" s="114"/>
    </row>
    <row r="10" spans="2:9" x14ac:dyDescent="0.25">
      <c r="B10" s="115"/>
      <c r="C10" s="115"/>
      <c r="D10" s="115"/>
      <c r="E10" s="116" t="s">
        <v>207</v>
      </c>
      <c r="F10" s="116" t="s">
        <v>208</v>
      </c>
      <c r="G10" s="116" t="s">
        <v>207</v>
      </c>
      <c r="H10" s="116" t="s">
        <v>208</v>
      </c>
      <c r="I10" s="115"/>
    </row>
    <row r="11" spans="2:9" s="59" customFormat="1" ht="114.75" x14ac:dyDescent="0.25">
      <c r="B11" s="118" t="s">
        <v>32</v>
      </c>
      <c r="C11" s="118" t="s">
        <v>209</v>
      </c>
      <c r="D11" s="118" t="s">
        <v>210</v>
      </c>
      <c r="E11" s="118">
        <v>10</v>
      </c>
      <c r="F11" s="118">
        <v>2020</v>
      </c>
      <c r="G11" s="118">
        <v>25</v>
      </c>
      <c r="H11" s="118">
        <v>2023</v>
      </c>
      <c r="I11" s="118"/>
    </row>
    <row r="13" spans="2:9" x14ac:dyDescent="0.25">
      <c r="B13" s="117"/>
    </row>
    <row r="14" spans="2:9" x14ac:dyDescent="0.25">
      <c r="B14" s="117"/>
    </row>
    <row r="15" spans="2:9" x14ac:dyDescent="0.25">
      <c r="B15" s="117"/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3"/>
  <sheetViews>
    <sheetView topLeftCell="A155" workbookViewId="0">
      <selection activeCell="O177" sqref="O177"/>
    </sheetView>
  </sheetViews>
  <sheetFormatPr defaultColWidth="9.140625" defaultRowHeight="15" x14ac:dyDescent="0.25"/>
  <cols>
    <col min="1" max="1" width="4" style="19" customWidth="1"/>
    <col min="2" max="2" width="47" style="19" customWidth="1"/>
    <col min="3" max="3" width="62.140625" style="19" customWidth="1"/>
    <col min="4" max="5" width="12.42578125" style="19" customWidth="1"/>
    <col min="6" max="6" width="11.7109375" style="19" customWidth="1"/>
    <col min="7" max="7" width="12.140625" style="19" customWidth="1"/>
    <col min="8" max="8" width="11.85546875" style="19" customWidth="1"/>
    <col min="9" max="9" width="12.5703125" style="19" customWidth="1"/>
    <col min="10" max="10" width="11.5703125" style="19" customWidth="1"/>
    <col min="11" max="11" width="11.85546875" style="19" customWidth="1"/>
    <col min="12" max="12" width="14.7109375" style="19" customWidth="1"/>
    <col min="13" max="1025" width="8.5703125" style="19" customWidth="1"/>
    <col min="1026" max="16384" width="9.140625" style="19"/>
  </cols>
  <sheetData>
    <row r="1" spans="2:12" x14ac:dyDescent="0.25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2:12" x14ac:dyDescent="0.25">
      <c r="B2" s="18" t="s">
        <v>25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2:12" x14ac:dyDescent="0.25">
      <c r="B3" s="50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2:12" ht="30.75" customHeight="1" x14ac:dyDescent="0.25">
      <c r="B4" s="51" t="s">
        <v>51</v>
      </c>
      <c r="C4" s="98">
        <v>105008</v>
      </c>
      <c r="D4" s="23"/>
      <c r="E4" s="23"/>
      <c r="F4" s="23"/>
      <c r="G4" s="23"/>
      <c r="H4" s="23"/>
      <c r="I4" s="23"/>
      <c r="J4" s="23"/>
      <c r="K4" s="23"/>
      <c r="L4" s="23"/>
    </row>
    <row r="5" spans="2:12" ht="28.5" customHeight="1" x14ac:dyDescent="0.25">
      <c r="B5" s="51" t="s">
        <v>52</v>
      </c>
      <c r="C5" s="52" t="s">
        <v>211</v>
      </c>
      <c r="D5" s="23"/>
      <c r="E5" s="23"/>
      <c r="F5" s="23"/>
      <c r="G5" s="23"/>
      <c r="H5" s="23"/>
      <c r="I5" s="23"/>
      <c r="J5" s="23"/>
      <c r="K5" s="23"/>
      <c r="L5" s="23"/>
    </row>
    <row r="6" spans="2:12" x14ac:dyDescent="0.25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2:12" x14ac:dyDescent="0.25">
      <c r="B7" s="18" t="s">
        <v>53</v>
      </c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2:12" x14ac:dyDescent="0.25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2:12" x14ac:dyDescent="0.25">
      <c r="B9" s="53" t="s">
        <v>54</v>
      </c>
      <c r="C9" s="53" t="s">
        <v>55</v>
      </c>
      <c r="D9" s="23"/>
      <c r="E9" s="23"/>
      <c r="F9" s="23"/>
      <c r="G9" s="23"/>
      <c r="H9" s="23"/>
      <c r="I9" s="23"/>
      <c r="J9" s="23"/>
      <c r="K9" s="23"/>
      <c r="L9" s="23"/>
    </row>
    <row r="10" spans="2:12" x14ac:dyDescent="0.25">
      <c r="B10" s="98">
        <v>1034</v>
      </c>
      <c r="C10" s="52" t="s">
        <v>39</v>
      </c>
      <c r="D10" s="23"/>
      <c r="E10" s="23"/>
      <c r="F10" s="23"/>
      <c r="G10" s="23"/>
      <c r="H10" s="23"/>
      <c r="I10" s="23"/>
      <c r="J10" s="23"/>
      <c r="K10" s="23"/>
      <c r="L10" s="23"/>
    </row>
    <row r="11" spans="2:12" x14ac:dyDescent="0.25">
      <c r="B11" s="54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2" x14ac:dyDescent="0.25">
      <c r="B12" s="55" t="s">
        <v>56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2:12" x14ac:dyDescent="0.25">
      <c r="B13" s="54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2:12" x14ac:dyDescent="0.25">
      <c r="B14" s="51" t="s">
        <v>57</v>
      </c>
      <c r="C14" s="52" t="s">
        <v>58</v>
      </c>
      <c r="D14" s="49"/>
      <c r="E14" s="49"/>
      <c r="F14" s="23"/>
      <c r="G14" s="23"/>
      <c r="H14" s="23"/>
      <c r="I14" s="23"/>
      <c r="J14" s="23"/>
      <c r="K14" s="23"/>
      <c r="L14" s="23"/>
    </row>
    <row r="15" spans="2:12" ht="25.5" x14ac:dyDescent="0.25">
      <c r="B15" s="51" t="s">
        <v>59</v>
      </c>
      <c r="C15" s="98">
        <v>105008</v>
      </c>
      <c r="D15" s="23"/>
      <c r="E15" s="23"/>
      <c r="F15" s="23"/>
      <c r="G15" s="23"/>
      <c r="H15" s="23"/>
      <c r="I15" s="23"/>
      <c r="J15" s="23"/>
      <c r="K15" s="23"/>
      <c r="L15" s="23"/>
    </row>
    <row r="16" spans="2:12" x14ac:dyDescent="0.25">
      <c r="B16" s="51" t="s">
        <v>60</v>
      </c>
      <c r="C16" s="52" t="s">
        <v>211</v>
      </c>
      <c r="D16" s="23"/>
      <c r="E16" s="23"/>
      <c r="F16" s="23"/>
      <c r="G16" s="23"/>
      <c r="H16" s="23"/>
      <c r="I16" s="23"/>
      <c r="J16" s="23"/>
      <c r="K16" s="23"/>
      <c r="L16" s="23"/>
    </row>
    <row r="17" spans="2:12" ht="17.25" customHeight="1" x14ac:dyDescent="0.25">
      <c r="B17" s="51" t="s">
        <v>61</v>
      </c>
      <c r="C17" s="98">
        <v>1034</v>
      </c>
      <c r="D17" s="142" t="s">
        <v>62</v>
      </c>
      <c r="E17" s="142"/>
      <c r="F17" s="142"/>
      <c r="G17" s="142"/>
      <c r="H17" s="142"/>
      <c r="I17" s="142"/>
      <c r="J17" s="142"/>
      <c r="K17" s="142"/>
      <c r="L17" s="142"/>
    </row>
    <row r="18" spans="2:12" ht="15" customHeight="1" x14ac:dyDescent="0.25">
      <c r="B18" s="51" t="s">
        <v>63</v>
      </c>
      <c r="C18" s="98">
        <v>11001</v>
      </c>
      <c r="D18" s="143" t="s">
        <v>133</v>
      </c>
      <c r="E18" s="143" t="s">
        <v>134</v>
      </c>
      <c r="F18" s="144" t="s">
        <v>135</v>
      </c>
      <c r="G18" s="144" t="s">
        <v>136</v>
      </c>
      <c r="H18" s="144" t="s">
        <v>137</v>
      </c>
      <c r="I18" s="143" t="s">
        <v>138</v>
      </c>
      <c r="J18" s="143" t="s">
        <v>125</v>
      </c>
      <c r="K18" s="143" t="s">
        <v>140</v>
      </c>
      <c r="L18" s="141" t="s">
        <v>64</v>
      </c>
    </row>
    <row r="19" spans="2:12" ht="25.5" x14ac:dyDescent="0.25">
      <c r="B19" s="56" t="s">
        <v>45</v>
      </c>
      <c r="C19" s="52" t="s">
        <v>46</v>
      </c>
      <c r="D19" s="143"/>
      <c r="E19" s="143"/>
      <c r="F19" s="144"/>
      <c r="G19" s="144"/>
      <c r="H19" s="144"/>
      <c r="I19" s="143"/>
      <c r="J19" s="143"/>
      <c r="K19" s="143"/>
      <c r="L19" s="141"/>
    </row>
    <row r="20" spans="2:12" ht="51" x14ac:dyDescent="0.25">
      <c r="B20" s="56" t="s">
        <v>65</v>
      </c>
      <c r="C20" s="52" t="s">
        <v>48</v>
      </c>
      <c r="D20" s="143"/>
      <c r="E20" s="143"/>
      <c r="F20" s="144"/>
      <c r="G20" s="144"/>
      <c r="H20" s="144"/>
      <c r="I20" s="143"/>
      <c r="J20" s="143"/>
      <c r="K20" s="143"/>
      <c r="L20" s="141"/>
    </row>
    <row r="21" spans="2:12" x14ac:dyDescent="0.25">
      <c r="B21" s="56" t="s">
        <v>49</v>
      </c>
      <c r="C21" s="52" t="s">
        <v>50</v>
      </c>
      <c r="D21" s="143"/>
      <c r="E21" s="143"/>
      <c r="F21" s="144"/>
      <c r="G21" s="144"/>
      <c r="H21" s="144"/>
      <c r="I21" s="143"/>
      <c r="J21" s="143"/>
      <c r="K21" s="143"/>
      <c r="L21" s="141"/>
    </row>
    <row r="22" spans="2:12" ht="28.5" customHeight="1" x14ac:dyDescent="0.25">
      <c r="B22" s="56" t="s">
        <v>66</v>
      </c>
      <c r="C22" s="52" t="s">
        <v>211</v>
      </c>
      <c r="D22" s="143"/>
      <c r="E22" s="143"/>
      <c r="F22" s="144"/>
      <c r="G22" s="144"/>
      <c r="H22" s="144"/>
      <c r="I22" s="143"/>
      <c r="J22" s="143"/>
      <c r="K22" s="143"/>
      <c r="L22" s="141"/>
    </row>
    <row r="23" spans="2:12" x14ac:dyDescent="0.25">
      <c r="B23" s="45"/>
      <c r="C23" s="44" t="s">
        <v>67</v>
      </c>
      <c r="D23" s="143"/>
      <c r="E23" s="143"/>
      <c r="F23" s="144"/>
      <c r="G23" s="144"/>
      <c r="H23" s="144"/>
      <c r="I23" s="143"/>
      <c r="J23" s="143"/>
      <c r="K23" s="143"/>
      <c r="L23" s="141"/>
    </row>
    <row r="24" spans="2:12" s="59" customFormat="1" ht="31.5" customHeight="1" x14ac:dyDescent="0.25">
      <c r="B24" s="57" t="s">
        <v>68</v>
      </c>
      <c r="C24" s="57" t="s">
        <v>170</v>
      </c>
      <c r="D24" s="84">
        <v>116</v>
      </c>
      <c r="E24" s="58">
        <v>100</v>
      </c>
      <c r="F24" s="58"/>
      <c r="G24" s="58"/>
      <c r="H24" s="58"/>
      <c r="I24" s="58">
        <v>100</v>
      </c>
      <c r="J24" s="58">
        <v>100</v>
      </c>
      <c r="K24" s="58">
        <v>100</v>
      </c>
      <c r="L24" s="58"/>
    </row>
    <row r="25" spans="2:12" s="59" customFormat="1" ht="57" customHeight="1" x14ac:dyDescent="0.25">
      <c r="B25" s="57" t="s">
        <v>69</v>
      </c>
      <c r="C25" s="57" t="s">
        <v>171</v>
      </c>
      <c r="D25" s="58">
        <v>0.2</v>
      </c>
      <c r="E25" s="58">
        <v>0.2</v>
      </c>
      <c r="F25" s="58"/>
      <c r="G25" s="58"/>
      <c r="H25" s="58"/>
      <c r="I25" s="58">
        <v>20</v>
      </c>
      <c r="J25" s="58">
        <v>20</v>
      </c>
      <c r="K25" s="58">
        <v>20</v>
      </c>
      <c r="L25" s="58"/>
    </row>
    <row r="26" spans="2:12" s="59" customFormat="1" ht="57" customHeight="1" x14ac:dyDescent="0.25">
      <c r="B26" s="57" t="s">
        <v>69</v>
      </c>
      <c r="C26" s="99" t="s">
        <v>172</v>
      </c>
      <c r="D26" s="58"/>
      <c r="E26" s="58"/>
      <c r="F26" s="58"/>
      <c r="G26" s="58"/>
      <c r="H26" s="58"/>
      <c r="I26" s="58"/>
      <c r="J26" s="58"/>
      <c r="K26" s="58"/>
      <c r="L26" s="58"/>
    </row>
    <row r="27" spans="2:12" s="59" customFormat="1" x14ac:dyDescent="0.25">
      <c r="B27" s="100"/>
      <c r="C27" s="99" t="s">
        <v>173</v>
      </c>
      <c r="D27" s="58"/>
      <c r="E27" s="58"/>
      <c r="F27" s="58"/>
      <c r="G27" s="58"/>
      <c r="H27" s="58"/>
      <c r="I27" s="58"/>
      <c r="J27" s="58"/>
      <c r="K27" s="58"/>
      <c r="L27" s="58"/>
    </row>
    <row r="28" spans="2:12" s="59" customFormat="1" x14ac:dyDescent="0.25">
      <c r="B28" s="100"/>
      <c r="C28" s="99" t="s">
        <v>174</v>
      </c>
      <c r="D28" s="58"/>
      <c r="E28" s="58"/>
      <c r="F28" s="58"/>
      <c r="G28" s="58"/>
      <c r="H28" s="58"/>
      <c r="I28" s="58"/>
      <c r="J28" s="58"/>
      <c r="K28" s="58"/>
      <c r="L28" s="58"/>
    </row>
    <row r="29" spans="2:12" s="59" customFormat="1" x14ac:dyDescent="0.25">
      <c r="B29" s="100"/>
      <c r="C29" s="99" t="s">
        <v>175</v>
      </c>
      <c r="D29" s="58"/>
      <c r="E29" s="58"/>
      <c r="F29" s="58"/>
      <c r="G29" s="58"/>
      <c r="H29" s="58"/>
      <c r="I29" s="58"/>
      <c r="J29" s="58"/>
      <c r="K29" s="58"/>
      <c r="L29" s="58"/>
    </row>
    <row r="30" spans="2:12" s="59" customFormat="1" ht="63.75" x14ac:dyDescent="0.25">
      <c r="B30" s="57" t="s">
        <v>69</v>
      </c>
      <c r="C30" s="99" t="s">
        <v>176</v>
      </c>
      <c r="D30" s="58"/>
      <c r="E30" s="58"/>
      <c r="F30" s="58"/>
      <c r="G30" s="58"/>
      <c r="H30" s="58"/>
      <c r="I30" s="58"/>
      <c r="J30" s="58"/>
      <c r="K30" s="58"/>
      <c r="L30" s="58"/>
    </row>
    <row r="31" spans="2:12" s="59" customFormat="1" x14ac:dyDescent="0.25">
      <c r="B31" s="100"/>
      <c r="C31" s="99" t="s">
        <v>177</v>
      </c>
      <c r="D31" s="58"/>
      <c r="E31" s="58"/>
      <c r="F31" s="58"/>
      <c r="G31" s="58"/>
      <c r="H31" s="58"/>
      <c r="I31" s="58"/>
      <c r="J31" s="58"/>
      <c r="K31" s="58"/>
      <c r="L31" s="58"/>
    </row>
    <row r="32" spans="2:12" s="59" customFormat="1" x14ac:dyDescent="0.25">
      <c r="B32" s="100"/>
      <c r="C32" s="99" t="s">
        <v>178</v>
      </c>
      <c r="D32" s="58"/>
      <c r="E32" s="58"/>
      <c r="F32" s="58"/>
      <c r="G32" s="58"/>
      <c r="H32" s="58"/>
      <c r="I32" s="58"/>
      <c r="J32" s="58"/>
      <c r="K32" s="58"/>
      <c r="L32" s="58"/>
    </row>
    <row r="33" spans="2:12" s="59" customFormat="1" ht="57" customHeight="1" x14ac:dyDescent="0.25">
      <c r="B33" s="57" t="s">
        <v>69</v>
      </c>
      <c r="C33" s="99" t="s">
        <v>179</v>
      </c>
      <c r="D33" s="58"/>
      <c r="E33" s="58"/>
      <c r="F33" s="58"/>
      <c r="G33" s="58"/>
      <c r="H33" s="58"/>
      <c r="I33" s="58"/>
      <c r="J33" s="58"/>
      <c r="K33" s="58"/>
      <c r="L33" s="58"/>
    </row>
    <row r="34" spans="2:12" s="59" customFormat="1" x14ac:dyDescent="0.25">
      <c r="B34" s="100"/>
      <c r="C34" s="99" t="s">
        <v>180</v>
      </c>
      <c r="D34" s="58"/>
      <c r="E34" s="58"/>
      <c r="F34" s="58"/>
      <c r="G34" s="58"/>
      <c r="H34" s="58"/>
      <c r="I34" s="58"/>
      <c r="J34" s="58"/>
      <c r="K34" s="58"/>
      <c r="L34" s="58"/>
    </row>
    <row r="35" spans="2:12" s="59" customFormat="1" x14ac:dyDescent="0.25">
      <c r="B35" s="100"/>
      <c r="C35" s="99" t="s">
        <v>181</v>
      </c>
      <c r="D35" s="58"/>
      <c r="E35" s="58"/>
      <c r="F35" s="58"/>
      <c r="G35" s="58"/>
      <c r="H35" s="58"/>
      <c r="I35" s="58"/>
      <c r="J35" s="58"/>
      <c r="K35" s="58"/>
      <c r="L35" s="58"/>
    </row>
    <row r="36" spans="2:12" s="59" customFormat="1" x14ac:dyDescent="0.25">
      <c r="B36" s="100"/>
      <c r="C36" s="99" t="s">
        <v>182</v>
      </c>
      <c r="D36" s="58"/>
      <c r="E36" s="58"/>
      <c r="F36" s="58"/>
      <c r="G36" s="58"/>
      <c r="H36" s="58"/>
      <c r="I36" s="58"/>
      <c r="J36" s="58"/>
      <c r="K36" s="58"/>
      <c r="L36" s="58"/>
    </row>
    <row r="37" spans="2:12" s="59" customFormat="1" x14ac:dyDescent="0.25">
      <c r="B37" s="100"/>
      <c r="C37" s="99" t="s">
        <v>183</v>
      </c>
      <c r="D37" s="58"/>
      <c r="E37" s="58"/>
      <c r="F37" s="58"/>
      <c r="G37" s="58"/>
      <c r="H37" s="58"/>
      <c r="I37" s="58"/>
      <c r="J37" s="58"/>
      <c r="K37" s="58"/>
      <c r="L37" s="58"/>
    </row>
    <row r="38" spans="2:12" s="59" customFormat="1" x14ac:dyDescent="0.25">
      <c r="B38" s="100"/>
      <c r="C38" s="99" t="s">
        <v>184</v>
      </c>
      <c r="D38" s="58"/>
      <c r="E38" s="58"/>
      <c r="F38" s="58"/>
      <c r="G38" s="58"/>
      <c r="H38" s="58"/>
      <c r="I38" s="58"/>
      <c r="J38" s="58"/>
      <c r="K38" s="58"/>
      <c r="L38" s="58"/>
    </row>
    <row r="39" spans="2:12" s="59" customFormat="1" ht="57" customHeight="1" x14ac:dyDescent="0.25">
      <c r="B39" s="57" t="s">
        <v>69</v>
      </c>
      <c r="C39" s="101" t="s">
        <v>185</v>
      </c>
      <c r="D39" s="58"/>
      <c r="E39" s="58"/>
      <c r="F39" s="58"/>
      <c r="G39" s="58"/>
      <c r="H39" s="58"/>
      <c r="I39" s="58"/>
      <c r="J39" s="58"/>
      <c r="K39" s="58"/>
      <c r="L39" s="58"/>
    </row>
    <row r="40" spans="2:12" s="59" customFormat="1" x14ac:dyDescent="0.25">
      <c r="B40" s="100"/>
      <c r="C40" s="99" t="s">
        <v>180</v>
      </c>
      <c r="D40" s="58"/>
      <c r="E40" s="58"/>
      <c r="F40" s="58"/>
      <c r="G40" s="58"/>
      <c r="H40" s="58"/>
      <c r="I40" s="58"/>
      <c r="J40" s="58"/>
      <c r="K40" s="58"/>
      <c r="L40" s="58"/>
    </row>
    <row r="41" spans="2:12" x14ac:dyDescent="0.25">
      <c r="B41" s="102"/>
      <c r="C41" s="103" t="s">
        <v>186</v>
      </c>
      <c r="D41" s="102"/>
      <c r="E41" s="102"/>
      <c r="F41" s="102"/>
      <c r="G41" s="102"/>
      <c r="H41" s="102"/>
      <c r="I41" s="102"/>
      <c r="J41" s="102"/>
      <c r="K41" s="102"/>
      <c r="L41" s="102"/>
    </row>
    <row r="42" spans="2:12" x14ac:dyDescent="0.25">
      <c r="B42" s="102"/>
      <c r="C42" s="103" t="s">
        <v>187</v>
      </c>
      <c r="D42" s="102"/>
      <c r="E42" s="102"/>
      <c r="F42" s="104"/>
      <c r="G42" s="104"/>
      <c r="H42" s="104"/>
      <c r="I42" s="102"/>
      <c r="J42" s="102"/>
      <c r="K42" s="102"/>
      <c r="L42" s="102"/>
    </row>
    <row r="43" spans="2:12" x14ac:dyDescent="0.25">
      <c r="B43" s="102"/>
      <c r="C43" s="103" t="s">
        <v>181</v>
      </c>
      <c r="D43" s="102"/>
      <c r="E43" s="102"/>
      <c r="F43" s="102"/>
      <c r="G43" s="102"/>
      <c r="H43" s="102"/>
      <c r="I43" s="102"/>
      <c r="J43" s="102"/>
      <c r="K43" s="102"/>
      <c r="L43" s="102"/>
    </row>
    <row r="44" spans="2:12" x14ac:dyDescent="0.25">
      <c r="B44" s="102"/>
      <c r="C44" s="103" t="s">
        <v>186</v>
      </c>
      <c r="D44" s="102"/>
      <c r="E44" s="102"/>
      <c r="F44" s="102"/>
      <c r="G44" s="102"/>
      <c r="H44" s="102"/>
      <c r="I44" s="102"/>
      <c r="J44" s="102"/>
      <c r="K44" s="102"/>
      <c r="L44" s="102"/>
    </row>
    <row r="45" spans="2:12" x14ac:dyDescent="0.25">
      <c r="B45" s="102"/>
      <c r="C45" s="103" t="s">
        <v>187</v>
      </c>
      <c r="D45" s="102"/>
      <c r="E45" s="102"/>
      <c r="F45" s="102"/>
      <c r="G45" s="102"/>
      <c r="H45" s="102"/>
      <c r="I45" s="102"/>
      <c r="J45" s="102"/>
      <c r="K45" s="102"/>
      <c r="L45" s="102"/>
    </row>
    <row r="46" spans="2:12" x14ac:dyDescent="0.25">
      <c r="B46" s="102"/>
      <c r="C46" s="103" t="s">
        <v>182</v>
      </c>
      <c r="D46" s="102"/>
      <c r="E46" s="102"/>
      <c r="F46" s="102"/>
      <c r="G46" s="102"/>
      <c r="H46" s="102"/>
      <c r="I46" s="102"/>
      <c r="J46" s="102"/>
      <c r="K46" s="102"/>
      <c r="L46" s="102"/>
    </row>
    <row r="47" spans="2:12" x14ac:dyDescent="0.25">
      <c r="B47" s="102"/>
      <c r="C47" s="103" t="s">
        <v>186</v>
      </c>
      <c r="D47" s="102"/>
      <c r="E47" s="102"/>
      <c r="F47" s="102"/>
      <c r="G47" s="102"/>
      <c r="H47" s="102"/>
      <c r="I47" s="102"/>
      <c r="J47" s="102"/>
      <c r="K47" s="102"/>
      <c r="L47" s="102"/>
    </row>
    <row r="48" spans="2:12" x14ac:dyDescent="0.25">
      <c r="B48" s="102"/>
      <c r="C48" s="103" t="s">
        <v>187</v>
      </c>
      <c r="D48" s="102"/>
      <c r="E48" s="102"/>
      <c r="F48" s="102"/>
      <c r="G48" s="102"/>
      <c r="H48" s="102"/>
      <c r="I48" s="102"/>
      <c r="J48" s="102"/>
      <c r="K48" s="102"/>
      <c r="L48" s="102"/>
    </row>
    <row r="49" spans="2:12" x14ac:dyDescent="0.25">
      <c r="B49" s="102"/>
      <c r="C49" s="103" t="s">
        <v>183</v>
      </c>
      <c r="D49" s="102"/>
      <c r="E49" s="102"/>
      <c r="F49" s="102"/>
      <c r="G49" s="102"/>
      <c r="H49" s="102"/>
      <c r="I49" s="102"/>
      <c r="J49" s="102"/>
      <c r="K49" s="102"/>
      <c r="L49" s="102"/>
    </row>
    <row r="50" spans="2:12" x14ac:dyDescent="0.25">
      <c r="B50" s="102"/>
      <c r="C50" s="103" t="s">
        <v>186</v>
      </c>
      <c r="D50" s="102"/>
      <c r="E50" s="102"/>
      <c r="F50" s="102"/>
      <c r="G50" s="102"/>
      <c r="H50" s="102"/>
      <c r="I50" s="102"/>
      <c r="J50" s="102"/>
      <c r="K50" s="102"/>
      <c r="L50" s="102"/>
    </row>
    <row r="51" spans="2:12" x14ac:dyDescent="0.25">
      <c r="B51" s="102"/>
      <c r="C51" s="103" t="s">
        <v>187</v>
      </c>
      <c r="D51" s="102"/>
      <c r="E51" s="102"/>
      <c r="F51" s="102"/>
      <c r="G51" s="102"/>
      <c r="H51" s="102"/>
      <c r="I51" s="102"/>
      <c r="J51" s="102"/>
      <c r="K51" s="102"/>
      <c r="L51" s="102"/>
    </row>
    <row r="52" spans="2:12" x14ac:dyDescent="0.25">
      <c r="B52" s="102"/>
      <c r="C52" s="103" t="s">
        <v>184</v>
      </c>
      <c r="D52" s="102"/>
      <c r="E52" s="102"/>
      <c r="F52" s="102"/>
      <c r="G52" s="102"/>
      <c r="H52" s="102"/>
      <c r="I52" s="102"/>
      <c r="J52" s="102"/>
      <c r="K52" s="102"/>
      <c r="L52" s="102"/>
    </row>
    <row r="53" spans="2:12" x14ac:dyDescent="0.25">
      <c r="B53" s="102"/>
      <c r="C53" s="103" t="s">
        <v>186</v>
      </c>
      <c r="D53" s="102"/>
      <c r="E53" s="102"/>
      <c r="F53" s="102"/>
      <c r="G53" s="102"/>
      <c r="H53" s="102"/>
      <c r="I53" s="102"/>
      <c r="J53" s="102"/>
      <c r="K53" s="102"/>
      <c r="L53" s="102"/>
    </row>
    <row r="54" spans="2:12" x14ac:dyDescent="0.25">
      <c r="B54" s="102"/>
      <c r="C54" s="103" t="s">
        <v>187</v>
      </c>
      <c r="D54" s="102"/>
      <c r="E54" s="102"/>
      <c r="F54" s="102"/>
      <c r="G54" s="102"/>
      <c r="H54" s="102"/>
      <c r="I54" s="102"/>
      <c r="J54" s="102"/>
      <c r="K54" s="102"/>
      <c r="L54" s="102"/>
    </row>
    <row r="55" spans="2:12" ht="51" x14ac:dyDescent="0.25">
      <c r="B55" s="57" t="s">
        <v>69</v>
      </c>
      <c r="C55" s="103" t="s">
        <v>188</v>
      </c>
      <c r="D55" s="102"/>
      <c r="E55" s="102"/>
      <c r="F55" s="102"/>
      <c r="G55" s="102"/>
      <c r="H55" s="102"/>
      <c r="I55" s="102"/>
      <c r="J55" s="102"/>
      <c r="K55" s="102"/>
      <c r="L55" s="102"/>
    </row>
    <row r="56" spans="2:12" x14ac:dyDescent="0.25">
      <c r="B56" s="102"/>
      <c r="C56" s="103" t="s">
        <v>180</v>
      </c>
      <c r="D56" s="102"/>
      <c r="E56" s="102"/>
      <c r="F56" s="102"/>
      <c r="G56" s="102"/>
      <c r="H56" s="102"/>
      <c r="I56" s="102"/>
      <c r="J56" s="102"/>
      <c r="K56" s="102"/>
      <c r="L56" s="102"/>
    </row>
    <row r="57" spans="2:12" ht="25.5" x14ac:dyDescent="0.25">
      <c r="B57" s="102"/>
      <c r="C57" s="103" t="s">
        <v>189</v>
      </c>
      <c r="D57" s="102"/>
      <c r="E57" s="102"/>
      <c r="F57" s="102"/>
      <c r="G57" s="102"/>
      <c r="H57" s="102"/>
      <c r="I57" s="102"/>
      <c r="J57" s="102"/>
      <c r="K57" s="102"/>
      <c r="L57" s="102"/>
    </row>
    <row r="58" spans="2:12" ht="25.5" x14ac:dyDescent="0.25">
      <c r="B58" s="102"/>
      <c r="C58" s="103" t="s">
        <v>190</v>
      </c>
      <c r="D58" s="102"/>
      <c r="E58" s="102"/>
      <c r="F58" s="102"/>
      <c r="G58" s="102"/>
      <c r="H58" s="102"/>
      <c r="I58" s="102"/>
      <c r="J58" s="102"/>
      <c r="K58" s="102"/>
      <c r="L58" s="102"/>
    </row>
    <row r="59" spans="2:12" x14ac:dyDescent="0.25">
      <c r="B59" s="102"/>
      <c r="C59" s="103" t="s">
        <v>181</v>
      </c>
      <c r="D59" s="102"/>
      <c r="E59" s="102"/>
      <c r="F59" s="102"/>
      <c r="G59" s="102"/>
      <c r="H59" s="102"/>
      <c r="I59" s="102"/>
      <c r="J59" s="102"/>
      <c r="K59" s="102"/>
      <c r="L59" s="102"/>
    </row>
    <row r="60" spans="2:12" ht="25.5" x14ac:dyDescent="0.25">
      <c r="B60" s="102"/>
      <c r="C60" s="103" t="s">
        <v>189</v>
      </c>
      <c r="D60" s="102"/>
      <c r="E60" s="102"/>
      <c r="F60" s="102"/>
      <c r="G60" s="102"/>
      <c r="H60" s="102"/>
      <c r="I60" s="102"/>
      <c r="J60" s="102"/>
      <c r="K60" s="102"/>
      <c r="L60" s="102"/>
    </row>
    <row r="61" spans="2:12" ht="25.5" x14ac:dyDescent="0.25">
      <c r="B61" s="102"/>
      <c r="C61" s="103" t="s">
        <v>190</v>
      </c>
      <c r="D61" s="102"/>
      <c r="E61" s="102"/>
      <c r="F61" s="102"/>
      <c r="G61" s="102"/>
      <c r="H61" s="102"/>
      <c r="I61" s="102"/>
      <c r="J61" s="102"/>
      <c r="K61" s="102"/>
      <c r="L61" s="102"/>
    </row>
    <row r="62" spans="2:12" x14ac:dyDescent="0.25">
      <c r="B62" s="102"/>
      <c r="C62" s="103" t="s">
        <v>182</v>
      </c>
      <c r="D62" s="102"/>
      <c r="E62" s="102"/>
      <c r="F62" s="102"/>
      <c r="G62" s="102"/>
      <c r="H62" s="102"/>
      <c r="I62" s="102"/>
      <c r="J62" s="102"/>
      <c r="K62" s="102"/>
      <c r="L62" s="102"/>
    </row>
    <row r="63" spans="2:12" ht="25.5" x14ac:dyDescent="0.25">
      <c r="B63" s="102"/>
      <c r="C63" s="103" t="s">
        <v>189</v>
      </c>
      <c r="D63" s="102"/>
      <c r="E63" s="102"/>
      <c r="F63" s="102"/>
      <c r="G63" s="102"/>
      <c r="H63" s="102"/>
      <c r="I63" s="102"/>
      <c r="J63" s="102"/>
      <c r="K63" s="102"/>
      <c r="L63" s="102"/>
    </row>
    <row r="64" spans="2:12" ht="25.5" x14ac:dyDescent="0.25">
      <c r="B64" s="102"/>
      <c r="C64" s="103" t="s">
        <v>190</v>
      </c>
      <c r="D64" s="102"/>
      <c r="E64" s="102"/>
      <c r="F64" s="102"/>
      <c r="G64" s="102"/>
      <c r="H64" s="102"/>
      <c r="I64" s="102"/>
      <c r="J64" s="102"/>
      <c r="K64" s="102"/>
      <c r="L64" s="102"/>
    </row>
    <row r="65" spans="2:12" x14ac:dyDescent="0.25">
      <c r="B65" s="102"/>
      <c r="C65" s="103" t="s">
        <v>183</v>
      </c>
      <c r="D65" s="102"/>
      <c r="E65" s="102"/>
      <c r="F65" s="102"/>
      <c r="G65" s="102"/>
      <c r="H65" s="102"/>
      <c r="I65" s="102"/>
      <c r="J65" s="102"/>
      <c r="K65" s="102"/>
      <c r="L65" s="102"/>
    </row>
    <row r="66" spans="2:12" ht="25.5" x14ac:dyDescent="0.25">
      <c r="B66" s="102"/>
      <c r="C66" s="103" t="s">
        <v>189</v>
      </c>
      <c r="D66" s="102"/>
      <c r="E66" s="102"/>
      <c r="F66" s="102"/>
      <c r="G66" s="102"/>
      <c r="H66" s="102"/>
      <c r="I66" s="102"/>
      <c r="J66" s="102"/>
      <c r="K66" s="102"/>
      <c r="L66" s="102"/>
    </row>
    <row r="67" spans="2:12" ht="25.5" x14ac:dyDescent="0.25">
      <c r="B67" s="102"/>
      <c r="C67" s="103" t="s">
        <v>190</v>
      </c>
      <c r="D67" s="102"/>
      <c r="E67" s="102"/>
      <c r="F67" s="102"/>
      <c r="G67" s="102"/>
      <c r="H67" s="102"/>
      <c r="I67" s="102"/>
      <c r="J67" s="102"/>
      <c r="K67" s="102"/>
      <c r="L67" s="102"/>
    </row>
    <row r="68" spans="2:12" x14ac:dyDescent="0.25">
      <c r="B68" s="102"/>
      <c r="C68" s="103" t="s">
        <v>184</v>
      </c>
      <c r="D68" s="102"/>
      <c r="E68" s="102"/>
      <c r="F68" s="102"/>
      <c r="G68" s="102"/>
      <c r="H68" s="102"/>
      <c r="I68" s="102"/>
      <c r="J68" s="102"/>
      <c r="K68" s="102"/>
      <c r="L68" s="102"/>
    </row>
    <row r="69" spans="2:12" ht="25.5" x14ac:dyDescent="0.25">
      <c r="B69" s="102"/>
      <c r="C69" s="103" t="s">
        <v>189</v>
      </c>
      <c r="D69" s="102"/>
      <c r="E69" s="102"/>
      <c r="F69" s="102"/>
      <c r="G69" s="102"/>
      <c r="H69" s="102"/>
      <c r="I69" s="102"/>
      <c r="J69" s="102"/>
      <c r="K69" s="102"/>
      <c r="L69" s="102"/>
    </row>
    <row r="70" spans="2:12" ht="25.5" x14ac:dyDescent="0.25">
      <c r="B70" s="102"/>
      <c r="C70" s="103" t="s">
        <v>190</v>
      </c>
      <c r="D70" s="102"/>
      <c r="E70" s="102"/>
      <c r="F70" s="102"/>
      <c r="G70" s="102"/>
      <c r="H70" s="102"/>
      <c r="I70" s="102"/>
      <c r="J70" s="102"/>
      <c r="K70" s="102"/>
      <c r="L70" s="102"/>
    </row>
    <row r="71" spans="2:12" ht="76.5" x14ac:dyDescent="0.25">
      <c r="B71" s="57" t="s">
        <v>69</v>
      </c>
      <c r="C71" s="103" t="s">
        <v>191</v>
      </c>
      <c r="D71" s="102"/>
      <c r="E71" s="102"/>
      <c r="F71" s="102"/>
      <c r="G71" s="102"/>
      <c r="H71" s="102"/>
      <c r="I71" s="102"/>
      <c r="J71" s="102"/>
      <c r="K71" s="102"/>
      <c r="L71" s="102"/>
    </row>
    <row r="72" spans="2:12" x14ac:dyDescent="0.25">
      <c r="B72" s="102"/>
      <c r="C72" s="103" t="s">
        <v>180</v>
      </c>
      <c r="D72" s="102"/>
      <c r="E72" s="102"/>
      <c r="F72" s="102"/>
      <c r="G72" s="102"/>
      <c r="H72" s="102"/>
      <c r="I72" s="102"/>
      <c r="J72" s="102"/>
      <c r="K72" s="102"/>
      <c r="L72" s="102"/>
    </row>
    <row r="73" spans="2:12" x14ac:dyDescent="0.25">
      <c r="B73" s="102"/>
      <c r="C73" s="103" t="s">
        <v>177</v>
      </c>
      <c r="D73" s="102"/>
      <c r="E73" s="102"/>
      <c r="F73" s="102"/>
      <c r="G73" s="102"/>
      <c r="H73" s="102"/>
      <c r="I73" s="102"/>
      <c r="J73" s="102"/>
      <c r="K73" s="102"/>
      <c r="L73" s="102"/>
    </row>
    <row r="74" spans="2:12" x14ac:dyDescent="0.25">
      <c r="B74" s="102"/>
      <c r="C74" s="103" t="s">
        <v>178</v>
      </c>
      <c r="D74" s="102"/>
      <c r="E74" s="102"/>
      <c r="F74" s="102"/>
      <c r="G74" s="102"/>
      <c r="H74" s="102"/>
      <c r="I74" s="102"/>
      <c r="J74" s="102"/>
      <c r="K74" s="102"/>
      <c r="L74" s="102"/>
    </row>
    <row r="75" spans="2:12" x14ac:dyDescent="0.25">
      <c r="B75" s="102"/>
      <c r="C75" s="103" t="s">
        <v>181</v>
      </c>
      <c r="D75" s="102"/>
      <c r="E75" s="102"/>
      <c r="F75" s="102"/>
      <c r="G75" s="102"/>
      <c r="H75" s="102"/>
      <c r="I75" s="102"/>
      <c r="J75" s="102"/>
      <c r="K75" s="102"/>
      <c r="L75" s="102"/>
    </row>
    <row r="76" spans="2:12" x14ac:dyDescent="0.25">
      <c r="B76" s="102"/>
      <c r="C76" s="103" t="s">
        <v>177</v>
      </c>
      <c r="D76" s="102"/>
      <c r="E76" s="102"/>
      <c r="F76" s="102"/>
      <c r="G76" s="102"/>
      <c r="H76" s="102"/>
      <c r="I76" s="102"/>
      <c r="J76" s="102"/>
      <c r="K76" s="102"/>
      <c r="L76" s="102"/>
    </row>
    <row r="77" spans="2:12" x14ac:dyDescent="0.25">
      <c r="B77" s="102"/>
      <c r="C77" s="103" t="s">
        <v>178</v>
      </c>
      <c r="D77" s="102"/>
      <c r="E77" s="102"/>
      <c r="F77" s="102"/>
      <c r="G77" s="102"/>
      <c r="H77" s="102"/>
      <c r="I77" s="102"/>
      <c r="J77" s="102"/>
      <c r="K77" s="102"/>
      <c r="L77" s="102"/>
    </row>
    <row r="78" spans="2:12" x14ac:dyDescent="0.25">
      <c r="B78" s="102"/>
      <c r="C78" s="103" t="s">
        <v>182</v>
      </c>
      <c r="D78" s="102"/>
      <c r="E78" s="102"/>
      <c r="F78" s="102"/>
      <c r="G78" s="102"/>
      <c r="H78" s="102"/>
      <c r="I78" s="102"/>
      <c r="J78" s="102"/>
      <c r="K78" s="102"/>
      <c r="L78" s="102"/>
    </row>
    <row r="79" spans="2:12" x14ac:dyDescent="0.25">
      <c r="B79" s="102"/>
      <c r="C79" s="103" t="s">
        <v>177</v>
      </c>
      <c r="D79" s="102"/>
      <c r="E79" s="102"/>
      <c r="F79" s="102"/>
      <c r="G79" s="102"/>
      <c r="H79" s="102"/>
      <c r="I79" s="102"/>
      <c r="J79" s="102"/>
      <c r="K79" s="102"/>
      <c r="L79" s="102"/>
    </row>
    <row r="80" spans="2:12" x14ac:dyDescent="0.25">
      <c r="B80" s="102"/>
      <c r="C80" s="103" t="s">
        <v>178</v>
      </c>
      <c r="D80" s="102"/>
      <c r="E80" s="102"/>
      <c r="F80" s="102"/>
      <c r="G80" s="102"/>
      <c r="H80" s="102"/>
      <c r="I80" s="102"/>
      <c r="J80" s="102"/>
      <c r="K80" s="102"/>
      <c r="L80" s="102"/>
    </row>
    <row r="81" spans="2:12" x14ac:dyDescent="0.25">
      <c r="B81" s="102"/>
      <c r="C81" s="103" t="s">
        <v>183</v>
      </c>
      <c r="D81" s="102"/>
      <c r="E81" s="102"/>
      <c r="F81" s="102"/>
      <c r="G81" s="102"/>
      <c r="H81" s="102"/>
      <c r="I81" s="102"/>
      <c r="J81" s="102"/>
      <c r="K81" s="102"/>
      <c r="L81" s="102"/>
    </row>
    <row r="82" spans="2:12" x14ac:dyDescent="0.25">
      <c r="B82" s="102"/>
      <c r="C82" s="103" t="s">
        <v>177</v>
      </c>
      <c r="D82" s="102"/>
      <c r="E82" s="102"/>
      <c r="F82" s="102"/>
      <c r="G82" s="102"/>
      <c r="H82" s="102"/>
      <c r="I82" s="102"/>
      <c r="J82" s="102"/>
      <c r="K82" s="102"/>
      <c r="L82" s="102"/>
    </row>
    <row r="83" spans="2:12" x14ac:dyDescent="0.25">
      <c r="B83" s="102"/>
      <c r="C83" s="103" t="s">
        <v>178</v>
      </c>
      <c r="D83" s="102"/>
      <c r="E83" s="102"/>
      <c r="F83" s="102"/>
      <c r="G83" s="102"/>
      <c r="H83" s="102"/>
      <c r="I83" s="102"/>
      <c r="J83" s="102"/>
      <c r="K83" s="102"/>
      <c r="L83" s="102"/>
    </row>
    <row r="84" spans="2:12" x14ac:dyDescent="0.25">
      <c r="B84" s="102"/>
      <c r="C84" s="103" t="s">
        <v>184</v>
      </c>
      <c r="D84" s="102"/>
      <c r="E84" s="102"/>
      <c r="F84" s="102"/>
      <c r="G84" s="102"/>
      <c r="H84" s="102"/>
      <c r="I84" s="102"/>
      <c r="J84" s="102"/>
      <c r="K84" s="102"/>
      <c r="L84" s="102"/>
    </row>
    <row r="85" spans="2:12" x14ac:dyDescent="0.25">
      <c r="B85" s="102"/>
      <c r="C85" s="103" t="s">
        <v>177</v>
      </c>
      <c r="D85" s="102"/>
      <c r="E85" s="102"/>
      <c r="F85" s="102"/>
      <c r="G85" s="102"/>
      <c r="H85" s="102"/>
      <c r="I85" s="102"/>
      <c r="J85" s="102"/>
      <c r="K85" s="102"/>
      <c r="L85" s="102"/>
    </row>
    <row r="86" spans="2:12" x14ac:dyDescent="0.25">
      <c r="B86" s="102"/>
      <c r="C86" s="103" t="s">
        <v>178</v>
      </c>
      <c r="D86" s="102"/>
      <c r="E86" s="102"/>
      <c r="F86" s="102"/>
      <c r="G86" s="102"/>
      <c r="H86" s="102"/>
      <c r="I86" s="102"/>
      <c r="J86" s="102"/>
      <c r="K86" s="102"/>
      <c r="L86" s="102"/>
    </row>
    <row r="87" spans="2:12" ht="63.75" x14ac:dyDescent="0.25">
      <c r="B87" s="57" t="s">
        <v>69</v>
      </c>
      <c r="C87" s="103" t="s">
        <v>192</v>
      </c>
      <c r="D87" s="102"/>
      <c r="E87" s="102"/>
      <c r="F87" s="102"/>
      <c r="G87" s="102"/>
      <c r="H87" s="102"/>
      <c r="I87" s="102"/>
      <c r="J87" s="102"/>
      <c r="K87" s="102"/>
      <c r="L87" s="102"/>
    </row>
    <row r="88" spans="2:12" x14ac:dyDescent="0.25">
      <c r="B88" s="102"/>
      <c r="C88" s="103" t="s">
        <v>180</v>
      </c>
      <c r="D88" s="102"/>
      <c r="E88" s="102"/>
      <c r="F88" s="102"/>
      <c r="G88" s="102"/>
      <c r="H88" s="102"/>
      <c r="I88" s="102"/>
      <c r="J88" s="102"/>
      <c r="K88" s="102"/>
      <c r="L88" s="102"/>
    </row>
    <row r="89" spans="2:12" x14ac:dyDescent="0.25">
      <c r="B89" s="102"/>
      <c r="C89" s="103" t="s">
        <v>177</v>
      </c>
      <c r="D89" s="102"/>
      <c r="E89" s="102"/>
      <c r="F89" s="102"/>
      <c r="G89" s="102"/>
      <c r="H89" s="102"/>
      <c r="I89" s="102"/>
      <c r="J89" s="102"/>
      <c r="K89" s="102"/>
      <c r="L89" s="102"/>
    </row>
    <row r="90" spans="2:12" x14ac:dyDescent="0.25">
      <c r="B90" s="102"/>
      <c r="C90" s="103" t="s">
        <v>178</v>
      </c>
      <c r="D90" s="102"/>
      <c r="E90" s="102"/>
      <c r="F90" s="102"/>
      <c r="G90" s="102"/>
      <c r="H90" s="102"/>
      <c r="I90" s="102"/>
      <c r="J90" s="102"/>
      <c r="K90" s="102"/>
      <c r="L90" s="102"/>
    </row>
    <row r="91" spans="2:12" x14ac:dyDescent="0.25">
      <c r="B91" s="102"/>
      <c r="C91" s="103" t="s">
        <v>181</v>
      </c>
      <c r="D91" s="102"/>
      <c r="E91" s="102"/>
      <c r="F91" s="102"/>
      <c r="G91" s="102"/>
      <c r="H91" s="102"/>
      <c r="I91" s="102"/>
      <c r="J91" s="102"/>
      <c r="K91" s="102"/>
      <c r="L91" s="102"/>
    </row>
    <row r="92" spans="2:12" x14ac:dyDescent="0.25">
      <c r="B92" s="102"/>
      <c r="C92" s="103" t="s">
        <v>177</v>
      </c>
      <c r="D92" s="102"/>
      <c r="E92" s="102"/>
      <c r="F92" s="102"/>
      <c r="G92" s="102"/>
      <c r="H92" s="102"/>
      <c r="I92" s="102"/>
      <c r="J92" s="102"/>
      <c r="K92" s="102"/>
      <c r="L92" s="102"/>
    </row>
    <row r="93" spans="2:12" x14ac:dyDescent="0.25">
      <c r="B93" s="102"/>
      <c r="C93" s="103" t="s">
        <v>178</v>
      </c>
      <c r="D93" s="102"/>
      <c r="E93" s="102"/>
      <c r="F93" s="102"/>
      <c r="G93" s="102"/>
      <c r="H93" s="102"/>
      <c r="I93" s="102"/>
      <c r="J93" s="102"/>
      <c r="K93" s="102"/>
      <c r="L93" s="102"/>
    </row>
    <row r="94" spans="2:12" x14ac:dyDescent="0.25">
      <c r="B94" s="102"/>
      <c r="C94" s="103" t="s">
        <v>182</v>
      </c>
      <c r="D94" s="102"/>
      <c r="E94" s="102"/>
      <c r="F94" s="102"/>
      <c r="G94" s="102"/>
      <c r="H94" s="102"/>
      <c r="I94" s="102"/>
      <c r="J94" s="102"/>
      <c r="K94" s="102"/>
      <c r="L94" s="102"/>
    </row>
    <row r="95" spans="2:12" x14ac:dyDescent="0.25">
      <c r="B95" s="102"/>
      <c r="C95" s="103" t="s">
        <v>177</v>
      </c>
      <c r="D95" s="102"/>
      <c r="E95" s="102"/>
      <c r="F95" s="102"/>
      <c r="G95" s="102"/>
      <c r="H95" s="102"/>
      <c r="I95" s="102"/>
      <c r="J95" s="102"/>
      <c r="K95" s="102"/>
      <c r="L95" s="102"/>
    </row>
    <row r="96" spans="2:12" x14ac:dyDescent="0.25">
      <c r="B96" s="102"/>
      <c r="C96" s="103" t="s">
        <v>178</v>
      </c>
      <c r="D96" s="102"/>
      <c r="E96" s="102"/>
      <c r="F96" s="102"/>
      <c r="G96" s="102"/>
      <c r="H96" s="102"/>
      <c r="I96" s="102"/>
      <c r="J96" s="102"/>
      <c r="K96" s="102"/>
      <c r="L96" s="102"/>
    </row>
    <row r="97" spans="2:12" x14ac:dyDescent="0.25">
      <c r="B97" s="102"/>
      <c r="C97" s="103" t="s">
        <v>183</v>
      </c>
      <c r="D97" s="102"/>
      <c r="E97" s="102"/>
      <c r="F97" s="102"/>
      <c r="G97" s="102"/>
      <c r="H97" s="102"/>
      <c r="I97" s="102"/>
      <c r="J97" s="102"/>
      <c r="K97" s="102"/>
      <c r="L97" s="102"/>
    </row>
    <row r="98" spans="2:12" x14ac:dyDescent="0.25">
      <c r="B98" s="102"/>
      <c r="C98" s="103" t="s">
        <v>177</v>
      </c>
      <c r="D98" s="102"/>
      <c r="E98" s="102"/>
      <c r="F98" s="102"/>
      <c r="G98" s="102"/>
      <c r="H98" s="102"/>
      <c r="I98" s="102"/>
      <c r="J98" s="102"/>
      <c r="K98" s="102"/>
      <c r="L98" s="102"/>
    </row>
    <row r="99" spans="2:12" x14ac:dyDescent="0.25">
      <c r="B99" s="102"/>
      <c r="C99" s="103" t="s">
        <v>178</v>
      </c>
      <c r="D99" s="102"/>
      <c r="E99" s="102"/>
      <c r="F99" s="102"/>
      <c r="G99" s="102"/>
      <c r="H99" s="102"/>
      <c r="I99" s="102"/>
      <c r="J99" s="102"/>
      <c r="K99" s="102"/>
      <c r="L99" s="102"/>
    </row>
    <row r="100" spans="2:12" x14ac:dyDescent="0.25">
      <c r="B100" s="102"/>
      <c r="C100" s="103" t="s">
        <v>184</v>
      </c>
      <c r="D100" s="102"/>
      <c r="E100" s="102"/>
      <c r="F100" s="102"/>
      <c r="G100" s="102"/>
      <c r="H100" s="102"/>
      <c r="I100" s="102"/>
      <c r="J100" s="102"/>
      <c r="K100" s="102"/>
      <c r="L100" s="102"/>
    </row>
    <row r="101" spans="2:12" x14ac:dyDescent="0.25">
      <c r="B101" s="102"/>
      <c r="C101" s="103" t="s">
        <v>177</v>
      </c>
      <c r="D101" s="102"/>
      <c r="E101" s="102"/>
      <c r="F101" s="102"/>
      <c r="G101" s="102"/>
      <c r="H101" s="102"/>
      <c r="I101" s="102"/>
      <c r="J101" s="102"/>
      <c r="K101" s="102"/>
      <c r="L101" s="102"/>
    </row>
    <row r="102" spans="2:12" x14ac:dyDescent="0.25">
      <c r="B102" s="102"/>
      <c r="C102" s="103" t="s">
        <v>178</v>
      </c>
      <c r="D102" s="102"/>
      <c r="E102" s="102"/>
      <c r="F102" s="102"/>
      <c r="G102" s="102"/>
      <c r="H102" s="102"/>
      <c r="I102" s="102"/>
      <c r="J102" s="102"/>
      <c r="K102" s="102"/>
      <c r="L102" s="102"/>
    </row>
    <row r="103" spans="2:12" ht="63.75" x14ac:dyDescent="0.25">
      <c r="B103" s="57" t="s">
        <v>69</v>
      </c>
      <c r="C103" s="103" t="s">
        <v>193</v>
      </c>
      <c r="D103" s="102"/>
      <c r="E103" s="102"/>
      <c r="F103" s="102"/>
      <c r="G103" s="102"/>
      <c r="H103" s="102"/>
      <c r="I103" s="102"/>
      <c r="J103" s="102"/>
      <c r="K103" s="102"/>
      <c r="L103" s="102"/>
    </row>
    <row r="104" spans="2:12" x14ac:dyDescent="0.25">
      <c r="B104" s="102"/>
      <c r="C104" s="103" t="s">
        <v>180</v>
      </c>
      <c r="D104" s="102"/>
      <c r="E104" s="102"/>
      <c r="F104" s="102"/>
      <c r="G104" s="102"/>
      <c r="H104" s="102"/>
      <c r="I104" s="102"/>
      <c r="J104" s="102"/>
      <c r="K104" s="102"/>
      <c r="L104" s="102"/>
    </row>
    <row r="105" spans="2:12" x14ac:dyDescent="0.25">
      <c r="B105" s="102"/>
      <c r="C105" s="103" t="s">
        <v>177</v>
      </c>
      <c r="D105" s="102"/>
      <c r="E105" s="102"/>
      <c r="F105" s="102"/>
      <c r="G105" s="102"/>
      <c r="H105" s="102"/>
      <c r="I105" s="102"/>
      <c r="J105" s="102"/>
      <c r="K105" s="102"/>
      <c r="L105" s="102"/>
    </row>
    <row r="106" spans="2:12" x14ac:dyDescent="0.25">
      <c r="B106" s="102"/>
      <c r="C106" s="103" t="s">
        <v>178</v>
      </c>
      <c r="D106" s="102"/>
      <c r="E106" s="102"/>
      <c r="F106" s="102"/>
      <c r="G106" s="102"/>
      <c r="H106" s="102"/>
      <c r="I106" s="102"/>
      <c r="J106" s="102"/>
      <c r="K106" s="102"/>
      <c r="L106" s="102"/>
    </row>
    <row r="107" spans="2:12" x14ac:dyDescent="0.25">
      <c r="B107" s="102"/>
      <c r="C107" s="103" t="s">
        <v>181</v>
      </c>
      <c r="D107" s="102"/>
      <c r="E107" s="102"/>
      <c r="F107" s="102"/>
      <c r="G107" s="102"/>
      <c r="H107" s="102"/>
      <c r="I107" s="102"/>
      <c r="J107" s="102"/>
      <c r="K107" s="102"/>
      <c r="L107" s="102"/>
    </row>
    <row r="108" spans="2:12" x14ac:dyDescent="0.25">
      <c r="B108" s="102"/>
      <c r="C108" s="103" t="s">
        <v>177</v>
      </c>
      <c r="D108" s="102"/>
      <c r="E108" s="102"/>
      <c r="F108" s="102"/>
      <c r="G108" s="102"/>
      <c r="H108" s="102"/>
      <c r="I108" s="102"/>
      <c r="J108" s="102"/>
      <c r="K108" s="102"/>
      <c r="L108" s="102"/>
    </row>
    <row r="109" spans="2:12" x14ac:dyDescent="0.25">
      <c r="B109" s="102"/>
      <c r="C109" s="103" t="s">
        <v>178</v>
      </c>
      <c r="D109" s="102"/>
      <c r="E109" s="102"/>
      <c r="F109" s="102"/>
      <c r="G109" s="102"/>
      <c r="H109" s="102"/>
      <c r="I109" s="102"/>
      <c r="J109" s="102"/>
      <c r="K109" s="102"/>
      <c r="L109" s="102"/>
    </row>
    <row r="110" spans="2:12" x14ac:dyDescent="0.25">
      <c r="B110" s="102"/>
      <c r="C110" s="103" t="s">
        <v>182</v>
      </c>
      <c r="D110" s="102"/>
      <c r="E110" s="102"/>
      <c r="F110" s="102"/>
      <c r="G110" s="102"/>
      <c r="H110" s="102"/>
      <c r="I110" s="102"/>
      <c r="J110" s="102"/>
      <c r="K110" s="102"/>
      <c r="L110" s="102"/>
    </row>
    <row r="111" spans="2:12" x14ac:dyDescent="0.25">
      <c r="B111" s="102"/>
      <c r="C111" s="103" t="s">
        <v>177</v>
      </c>
      <c r="D111" s="102"/>
      <c r="E111" s="102"/>
      <c r="F111" s="102"/>
      <c r="G111" s="102"/>
      <c r="H111" s="102"/>
      <c r="I111" s="102"/>
      <c r="J111" s="102"/>
      <c r="K111" s="102"/>
      <c r="L111" s="102"/>
    </row>
    <row r="112" spans="2:12" x14ac:dyDescent="0.25">
      <c r="B112" s="102"/>
      <c r="C112" s="103" t="s">
        <v>178</v>
      </c>
      <c r="D112" s="102"/>
      <c r="E112" s="102"/>
      <c r="F112" s="102"/>
      <c r="G112" s="102"/>
      <c r="H112" s="102"/>
      <c r="I112" s="102"/>
      <c r="J112" s="102"/>
      <c r="K112" s="102"/>
      <c r="L112" s="102"/>
    </row>
    <row r="113" spans="2:12" x14ac:dyDescent="0.25">
      <c r="B113" s="102"/>
      <c r="C113" s="103" t="s">
        <v>183</v>
      </c>
      <c r="D113" s="102"/>
      <c r="E113" s="102"/>
      <c r="F113" s="102"/>
      <c r="G113" s="102"/>
      <c r="H113" s="102"/>
      <c r="I113" s="102"/>
      <c r="J113" s="102"/>
      <c r="K113" s="102"/>
      <c r="L113" s="102"/>
    </row>
    <row r="114" spans="2:12" x14ac:dyDescent="0.25">
      <c r="B114" s="102"/>
      <c r="C114" s="103" t="s">
        <v>177</v>
      </c>
      <c r="D114" s="102"/>
      <c r="E114" s="102"/>
      <c r="F114" s="102"/>
      <c r="G114" s="102"/>
      <c r="H114" s="102"/>
      <c r="I114" s="102"/>
      <c r="J114" s="102"/>
      <c r="K114" s="102"/>
      <c r="L114" s="102"/>
    </row>
    <row r="115" spans="2:12" x14ac:dyDescent="0.25">
      <c r="B115" s="102"/>
      <c r="C115" s="103" t="s">
        <v>178</v>
      </c>
      <c r="D115" s="102"/>
      <c r="E115" s="102"/>
      <c r="F115" s="102"/>
      <c r="G115" s="102"/>
      <c r="H115" s="102"/>
      <c r="I115" s="102"/>
      <c r="J115" s="102"/>
      <c r="K115" s="102"/>
      <c r="L115" s="102"/>
    </row>
    <row r="116" spans="2:12" x14ac:dyDescent="0.25">
      <c r="B116" s="102"/>
      <c r="C116" s="103" t="s">
        <v>184</v>
      </c>
      <c r="D116" s="102"/>
      <c r="E116" s="102"/>
      <c r="F116" s="102"/>
      <c r="G116" s="102"/>
      <c r="H116" s="102"/>
      <c r="I116" s="102"/>
      <c r="J116" s="102"/>
      <c r="K116" s="102"/>
      <c r="L116" s="102"/>
    </row>
    <row r="117" spans="2:12" x14ac:dyDescent="0.25">
      <c r="B117" s="102"/>
      <c r="C117" s="103" t="s">
        <v>177</v>
      </c>
      <c r="D117" s="102"/>
      <c r="E117" s="102"/>
      <c r="F117" s="102"/>
      <c r="G117" s="102"/>
      <c r="H117" s="102"/>
      <c r="I117" s="102"/>
      <c r="J117" s="102"/>
      <c r="K117" s="102"/>
      <c r="L117" s="102"/>
    </row>
    <row r="118" spans="2:12" x14ac:dyDescent="0.25">
      <c r="B118" s="102"/>
      <c r="C118" s="103" t="s">
        <v>178</v>
      </c>
      <c r="D118" s="102"/>
      <c r="E118" s="102"/>
      <c r="F118" s="102"/>
      <c r="G118" s="102"/>
      <c r="H118" s="102"/>
      <c r="I118" s="102"/>
      <c r="J118" s="102"/>
      <c r="K118" s="102"/>
      <c r="L118" s="102"/>
    </row>
    <row r="119" spans="2:12" ht="63.75" x14ac:dyDescent="0.25">
      <c r="B119" s="57" t="s">
        <v>69</v>
      </c>
      <c r="C119" s="103" t="s">
        <v>194</v>
      </c>
      <c r="D119" s="102"/>
      <c r="E119" s="102"/>
      <c r="F119" s="102"/>
      <c r="G119" s="102"/>
      <c r="H119" s="102"/>
      <c r="I119" s="102"/>
      <c r="J119" s="102"/>
      <c r="K119" s="102"/>
      <c r="L119" s="102"/>
    </row>
    <row r="120" spans="2:12" x14ac:dyDescent="0.25">
      <c r="B120" s="102"/>
      <c r="C120" s="103" t="s">
        <v>180</v>
      </c>
      <c r="D120" s="102"/>
      <c r="E120" s="102"/>
      <c r="F120" s="102"/>
      <c r="G120" s="102"/>
      <c r="H120" s="102"/>
      <c r="I120" s="102"/>
      <c r="J120" s="102"/>
      <c r="K120" s="102"/>
      <c r="L120" s="102"/>
    </row>
    <row r="121" spans="2:12" x14ac:dyDescent="0.25">
      <c r="B121" s="102"/>
      <c r="C121" s="103" t="s">
        <v>177</v>
      </c>
      <c r="D121" s="102"/>
      <c r="E121" s="102"/>
      <c r="F121" s="102"/>
      <c r="G121" s="102"/>
      <c r="H121" s="102"/>
      <c r="I121" s="102"/>
      <c r="J121" s="102"/>
      <c r="K121" s="102"/>
      <c r="L121" s="102"/>
    </row>
    <row r="122" spans="2:12" x14ac:dyDescent="0.25">
      <c r="B122" s="102"/>
      <c r="C122" s="103" t="s">
        <v>178</v>
      </c>
      <c r="D122" s="102"/>
      <c r="E122" s="102"/>
      <c r="F122" s="102"/>
      <c r="G122" s="102"/>
      <c r="H122" s="102"/>
      <c r="I122" s="102"/>
      <c r="J122" s="102"/>
      <c r="K122" s="102"/>
      <c r="L122" s="102"/>
    </row>
    <row r="123" spans="2:12" x14ac:dyDescent="0.25">
      <c r="B123" s="102"/>
      <c r="C123" s="103" t="s">
        <v>181</v>
      </c>
      <c r="D123" s="102"/>
      <c r="E123" s="102"/>
      <c r="F123" s="102"/>
      <c r="G123" s="102"/>
      <c r="H123" s="102"/>
      <c r="I123" s="102"/>
      <c r="J123" s="102"/>
      <c r="K123" s="102"/>
      <c r="L123" s="102"/>
    </row>
    <row r="124" spans="2:12" x14ac:dyDescent="0.25">
      <c r="B124" s="102"/>
      <c r="C124" s="103" t="s">
        <v>177</v>
      </c>
      <c r="D124" s="102"/>
      <c r="E124" s="102"/>
      <c r="F124" s="102"/>
      <c r="G124" s="102"/>
      <c r="H124" s="102"/>
      <c r="I124" s="102"/>
      <c r="J124" s="102"/>
      <c r="K124" s="102"/>
      <c r="L124" s="102"/>
    </row>
    <row r="125" spans="2:12" x14ac:dyDescent="0.25">
      <c r="B125" s="102"/>
      <c r="C125" s="103" t="s">
        <v>178</v>
      </c>
      <c r="D125" s="102"/>
      <c r="E125" s="102"/>
      <c r="F125" s="102"/>
      <c r="G125" s="102"/>
      <c r="H125" s="102"/>
      <c r="I125" s="102"/>
      <c r="J125" s="102"/>
      <c r="K125" s="102"/>
      <c r="L125" s="102"/>
    </row>
    <row r="126" spans="2:12" x14ac:dyDescent="0.25">
      <c r="B126" s="102"/>
      <c r="C126" s="103" t="s">
        <v>182</v>
      </c>
      <c r="D126" s="102"/>
      <c r="E126" s="102"/>
      <c r="F126" s="102"/>
      <c r="G126" s="102"/>
      <c r="H126" s="102"/>
      <c r="I126" s="102"/>
      <c r="J126" s="102"/>
      <c r="K126" s="102"/>
      <c r="L126" s="102"/>
    </row>
    <row r="127" spans="2:12" x14ac:dyDescent="0.25">
      <c r="B127" s="102"/>
      <c r="C127" s="103" t="s">
        <v>177</v>
      </c>
      <c r="D127" s="102"/>
      <c r="E127" s="102"/>
      <c r="F127" s="102"/>
      <c r="G127" s="102"/>
      <c r="H127" s="102"/>
      <c r="I127" s="102"/>
      <c r="J127" s="102"/>
      <c r="K127" s="102"/>
      <c r="L127" s="102"/>
    </row>
    <row r="128" spans="2:12" x14ac:dyDescent="0.25">
      <c r="B128" s="102"/>
      <c r="C128" s="103" t="s">
        <v>178</v>
      </c>
      <c r="D128" s="102"/>
      <c r="E128" s="102"/>
      <c r="F128" s="102"/>
      <c r="G128" s="102"/>
      <c r="H128" s="102"/>
      <c r="I128" s="102"/>
      <c r="J128" s="102"/>
      <c r="K128" s="102"/>
      <c r="L128" s="102"/>
    </row>
    <row r="129" spans="2:12" x14ac:dyDescent="0.25">
      <c r="B129" s="102"/>
      <c r="C129" s="103" t="s">
        <v>183</v>
      </c>
      <c r="D129" s="102"/>
      <c r="E129" s="102"/>
      <c r="F129" s="102"/>
      <c r="G129" s="102"/>
      <c r="H129" s="102"/>
      <c r="I129" s="102"/>
      <c r="J129" s="102"/>
      <c r="K129" s="102"/>
      <c r="L129" s="102"/>
    </row>
    <row r="130" spans="2:12" x14ac:dyDescent="0.25">
      <c r="B130" s="102"/>
      <c r="C130" s="103" t="s">
        <v>177</v>
      </c>
      <c r="D130" s="102"/>
      <c r="E130" s="102"/>
      <c r="F130" s="102"/>
      <c r="G130" s="102"/>
      <c r="H130" s="102"/>
      <c r="I130" s="102"/>
      <c r="J130" s="102"/>
      <c r="K130" s="102"/>
      <c r="L130" s="102"/>
    </row>
    <row r="131" spans="2:12" x14ac:dyDescent="0.25">
      <c r="B131" s="102"/>
      <c r="C131" s="103" t="s">
        <v>178</v>
      </c>
      <c r="D131" s="102"/>
      <c r="E131" s="102"/>
      <c r="F131" s="102"/>
      <c r="G131" s="102"/>
      <c r="H131" s="102"/>
      <c r="I131" s="102"/>
      <c r="J131" s="102"/>
      <c r="K131" s="102"/>
      <c r="L131" s="102"/>
    </row>
    <row r="132" spans="2:12" x14ac:dyDescent="0.25">
      <c r="B132" s="102"/>
      <c r="C132" s="103" t="s">
        <v>184</v>
      </c>
      <c r="D132" s="102"/>
      <c r="E132" s="102"/>
      <c r="F132" s="102"/>
      <c r="G132" s="102"/>
      <c r="H132" s="102"/>
      <c r="I132" s="102"/>
      <c r="J132" s="102"/>
      <c r="K132" s="102"/>
      <c r="L132" s="102"/>
    </row>
    <row r="133" spans="2:12" x14ac:dyDescent="0.25">
      <c r="B133" s="102"/>
      <c r="C133" s="103" t="s">
        <v>177</v>
      </c>
      <c r="D133" s="102"/>
      <c r="E133" s="102"/>
      <c r="F133" s="102"/>
      <c r="G133" s="102"/>
      <c r="H133" s="102"/>
      <c r="I133" s="102"/>
      <c r="J133" s="102"/>
      <c r="K133" s="102"/>
      <c r="L133" s="102"/>
    </row>
    <row r="134" spans="2:12" x14ac:dyDescent="0.25">
      <c r="B134" s="102"/>
      <c r="C134" s="103" t="s">
        <v>178</v>
      </c>
      <c r="D134" s="102"/>
      <c r="E134" s="102"/>
      <c r="F134" s="102"/>
      <c r="G134" s="102"/>
      <c r="H134" s="102"/>
      <c r="I134" s="102"/>
      <c r="J134" s="102"/>
      <c r="K134" s="102"/>
      <c r="L134" s="102"/>
    </row>
    <row r="135" spans="2:12" ht="63.75" x14ac:dyDescent="0.25">
      <c r="B135" s="57" t="s">
        <v>69</v>
      </c>
      <c r="C135" s="103" t="s">
        <v>195</v>
      </c>
      <c r="D135" s="102"/>
      <c r="E135" s="102"/>
      <c r="F135" s="102"/>
      <c r="G135" s="102"/>
      <c r="H135" s="102"/>
      <c r="I135" s="102"/>
      <c r="J135" s="102"/>
      <c r="K135" s="102"/>
      <c r="L135" s="102"/>
    </row>
    <row r="136" spans="2:12" x14ac:dyDescent="0.25">
      <c r="B136" s="102"/>
      <c r="C136" s="103" t="s">
        <v>180</v>
      </c>
      <c r="D136" s="102"/>
      <c r="E136" s="102"/>
      <c r="F136" s="102"/>
      <c r="G136" s="102"/>
      <c r="H136" s="102"/>
      <c r="I136" s="102"/>
      <c r="J136" s="102"/>
      <c r="K136" s="102"/>
      <c r="L136" s="102"/>
    </row>
    <row r="137" spans="2:12" x14ac:dyDescent="0.25">
      <c r="B137" s="102"/>
      <c r="C137" s="103" t="s">
        <v>177</v>
      </c>
      <c r="D137" s="102"/>
      <c r="E137" s="102"/>
      <c r="F137" s="102"/>
      <c r="G137" s="102"/>
      <c r="H137" s="102"/>
      <c r="I137" s="102"/>
      <c r="J137" s="102"/>
      <c r="K137" s="102"/>
      <c r="L137" s="102"/>
    </row>
    <row r="138" spans="2:12" x14ac:dyDescent="0.25">
      <c r="B138" s="102"/>
      <c r="C138" s="103" t="s">
        <v>178</v>
      </c>
      <c r="D138" s="102"/>
      <c r="E138" s="102"/>
      <c r="F138" s="102"/>
      <c r="G138" s="102"/>
      <c r="H138" s="102"/>
      <c r="I138" s="102"/>
      <c r="J138" s="102"/>
      <c r="K138" s="102"/>
      <c r="L138" s="102"/>
    </row>
    <row r="139" spans="2:12" x14ac:dyDescent="0.25">
      <c r="B139" s="102"/>
      <c r="C139" s="103" t="s">
        <v>181</v>
      </c>
      <c r="D139" s="102"/>
      <c r="E139" s="102"/>
      <c r="F139" s="102"/>
      <c r="G139" s="102"/>
      <c r="H139" s="102"/>
      <c r="I139" s="102"/>
      <c r="J139" s="102"/>
      <c r="K139" s="102"/>
      <c r="L139" s="102"/>
    </row>
    <row r="140" spans="2:12" x14ac:dyDescent="0.25">
      <c r="B140" s="102"/>
      <c r="C140" s="103" t="s">
        <v>177</v>
      </c>
      <c r="D140" s="102"/>
      <c r="E140" s="102"/>
      <c r="F140" s="102"/>
      <c r="G140" s="102"/>
      <c r="H140" s="102"/>
      <c r="I140" s="102"/>
      <c r="J140" s="102"/>
      <c r="K140" s="102"/>
      <c r="L140" s="102"/>
    </row>
    <row r="141" spans="2:12" x14ac:dyDescent="0.25">
      <c r="B141" s="102"/>
      <c r="C141" s="103" t="s">
        <v>178</v>
      </c>
      <c r="D141" s="102"/>
      <c r="E141" s="102"/>
      <c r="F141" s="102"/>
      <c r="G141" s="102"/>
      <c r="H141" s="102"/>
      <c r="I141" s="102"/>
      <c r="J141" s="102"/>
      <c r="K141" s="102"/>
      <c r="L141" s="102"/>
    </row>
    <row r="142" spans="2:12" x14ac:dyDescent="0.25">
      <c r="B142" s="102"/>
      <c r="C142" s="103" t="s">
        <v>182</v>
      </c>
      <c r="D142" s="102"/>
      <c r="E142" s="102"/>
      <c r="F142" s="102"/>
      <c r="G142" s="102"/>
      <c r="H142" s="102"/>
      <c r="I142" s="102"/>
      <c r="J142" s="102"/>
      <c r="K142" s="102"/>
      <c r="L142" s="102"/>
    </row>
    <row r="143" spans="2:12" x14ac:dyDescent="0.25">
      <c r="B143" s="102"/>
      <c r="C143" s="103" t="s">
        <v>177</v>
      </c>
      <c r="D143" s="102"/>
      <c r="E143" s="102"/>
      <c r="F143" s="102"/>
      <c r="G143" s="102"/>
      <c r="H143" s="102"/>
      <c r="I143" s="102"/>
      <c r="J143" s="102"/>
      <c r="K143" s="102"/>
      <c r="L143" s="102"/>
    </row>
    <row r="144" spans="2:12" x14ac:dyDescent="0.25">
      <c r="B144" s="102"/>
      <c r="C144" s="103" t="s">
        <v>178</v>
      </c>
      <c r="D144" s="102"/>
      <c r="E144" s="102"/>
      <c r="F144" s="102"/>
      <c r="G144" s="102"/>
      <c r="H144" s="102"/>
      <c r="I144" s="102"/>
      <c r="J144" s="102"/>
      <c r="K144" s="102"/>
      <c r="L144" s="102"/>
    </row>
    <row r="145" spans="2:12" x14ac:dyDescent="0.25">
      <c r="B145" s="102"/>
      <c r="C145" s="103" t="s">
        <v>183</v>
      </c>
      <c r="D145" s="102"/>
      <c r="E145" s="102"/>
      <c r="F145" s="102"/>
      <c r="G145" s="102"/>
      <c r="H145" s="102"/>
      <c r="I145" s="102"/>
      <c r="J145" s="102"/>
      <c r="K145" s="102"/>
      <c r="L145" s="102"/>
    </row>
    <row r="146" spans="2:12" x14ac:dyDescent="0.25">
      <c r="B146" s="102"/>
      <c r="C146" s="103" t="s">
        <v>177</v>
      </c>
      <c r="D146" s="102"/>
      <c r="E146" s="102"/>
      <c r="F146" s="102"/>
      <c r="G146" s="102"/>
      <c r="H146" s="102"/>
      <c r="I146" s="102"/>
      <c r="J146" s="102"/>
      <c r="K146" s="102"/>
      <c r="L146" s="102"/>
    </row>
    <row r="147" spans="2:12" x14ac:dyDescent="0.25">
      <c r="B147" s="102"/>
      <c r="C147" s="103" t="s">
        <v>178</v>
      </c>
      <c r="D147" s="102"/>
      <c r="E147" s="102"/>
      <c r="F147" s="102"/>
      <c r="G147" s="102"/>
      <c r="H147" s="102"/>
      <c r="I147" s="102"/>
      <c r="J147" s="102"/>
      <c r="K147" s="102"/>
      <c r="L147" s="102"/>
    </row>
    <row r="148" spans="2:12" x14ac:dyDescent="0.25">
      <c r="B148" s="102"/>
      <c r="C148" s="103" t="s">
        <v>184</v>
      </c>
      <c r="D148" s="102"/>
      <c r="E148" s="102"/>
      <c r="F148" s="102"/>
      <c r="G148" s="102"/>
      <c r="H148" s="102"/>
      <c r="I148" s="102"/>
      <c r="J148" s="102"/>
      <c r="K148" s="102"/>
      <c r="L148" s="102"/>
    </row>
    <row r="149" spans="2:12" x14ac:dyDescent="0.25">
      <c r="B149" s="102"/>
      <c r="C149" s="103" t="s">
        <v>177</v>
      </c>
      <c r="D149" s="102"/>
      <c r="E149" s="102"/>
      <c r="F149" s="102"/>
      <c r="G149" s="102"/>
      <c r="H149" s="102"/>
      <c r="I149" s="102"/>
      <c r="J149" s="102"/>
      <c r="K149" s="102"/>
      <c r="L149" s="102"/>
    </row>
    <row r="150" spans="2:12" x14ac:dyDescent="0.25">
      <c r="B150" s="102"/>
      <c r="C150" s="103" t="s">
        <v>178</v>
      </c>
      <c r="D150" s="102"/>
      <c r="E150" s="102"/>
      <c r="F150" s="102"/>
      <c r="G150" s="102"/>
      <c r="H150" s="102"/>
      <c r="I150" s="102"/>
      <c r="J150" s="102"/>
      <c r="K150" s="102"/>
      <c r="L150" s="102"/>
    </row>
    <row r="151" spans="2:12" ht="63.75" x14ac:dyDescent="0.25">
      <c r="B151" s="57" t="s">
        <v>69</v>
      </c>
      <c r="C151" s="103" t="s">
        <v>196</v>
      </c>
      <c r="D151" s="102"/>
      <c r="E151" s="102"/>
      <c r="F151" s="102"/>
      <c r="G151" s="102"/>
      <c r="H151" s="102"/>
      <c r="I151" s="102"/>
      <c r="J151" s="102"/>
      <c r="K151" s="102"/>
      <c r="L151" s="102"/>
    </row>
    <row r="152" spans="2:12" x14ac:dyDescent="0.25">
      <c r="B152" s="102"/>
      <c r="C152" s="103" t="s">
        <v>180</v>
      </c>
      <c r="D152" s="102"/>
      <c r="E152" s="102"/>
      <c r="F152" s="102"/>
      <c r="G152" s="102"/>
      <c r="H152" s="102"/>
      <c r="I152" s="102"/>
      <c r="J152" s="102"/>
      <c r="K152" s="102"/>
      <c r="L152" s="102"/>
    </row>
    <row r="153" spans="2:12" x14ac:dyDescent="0.25">
      <c r="B153" s="102"/>
      <c r="C153" s="103" t="s">
        <v>177</v>
      </c>
      <c r="D153" s="102"/>
      <c r="E153" s="102"/>
      <c r="F153" s="102"/>
      <c r="G153" s="102"/>
      <c r="H153" s="102"/>
      <c r="I153" s="102"/>
      <c r="J153" s="102"/>
      <c r="K153" s="102"/>
      <c r="L153" s="102"/>
    </row>
    <row r="154" spans="2:12" x14ac:dyDescent="0.25">
      <c r="B154" s="102"/>
      <c r="C154" s="103" t="s">
        <v>178</v>
      </c>
      <c r="D154" s="102"/>
      <c r="E154" s="102"/>
      <c r="F154" s="102"/>
      <c r="G154" s="102"/>
      <c r="H154" s="102"/>
      <c r="I154" s="102"/>
      <c r="J154" s="102"/>
      <c r="K154" s="102"/>
      <c r="L154" s="102"/>
    </row>
    <row r="155" spans="2:12" x14ac:dyDescent="0.25">
      <c r="B155" s="102"/>
      <c r="C155" s="103" t="s">
        <v>181</v>
      </c>
      <c r="D155" s="102"/>
      <c r="E155" s="102"/>
      <c r="F155" s="102"/>
      <c r="G155" s="102"/>
      <c r="H155" s="102"/>
      <c r="I155" s="102"/>
      <c r="J155" s="102"/>
      <c r="K155" s="102"/>
      <c r="L155" s="102"/>
    </row>
    <row r="156" spans="2:12" x14ac:dyDescent="0.25">
      <c r="B156" s="102"/>
      <c r="C156" s="103" t="s">
        <v>177</v>
      </c>
      <c r="D156" s="102"/>
      <c r="E156" s="102"/>
      <c r="F156" s="102"/>
      <c r="G156" s="102"/>
      <c r="H156" s="102"/>
      <c r="I156" s="102"/>
      <c r="J156" s="102"/>
      <c r="K156" s="102"/>
      <c r="L156" s="102"/>
    </row>
    <row r="157" spans="2:12" x14ac:dyDescent="0.25">
      <c r="B157" s="102"/>
      <c r="C157" s="103" t="s">
        <v>178</v>
      </c>
      <c r="D157" s="102"/>
      <c r="E157" s="102"/>
      <c r="F157" s="102"/>
      <c r="G157" s="102"/>
      <c r="H157" s="102"/>
      <c r="I157" s="102"/>
      <c r="J157" s="102"/>
      <c r="K157" s="102"/>
      <c r="L157" s="102"/>
    </row>
    <row r="158" spans="2:12" x14ac:dyDescent="0.25">
      <c r="B158" s="102"/>
      <c r="C158" s="103" t="s">
        <v>182</v>
      </c>
      <c r="D158" s="102"/>
      <c r="E158" s="102"/>
      <c r="F158" s="102"/>
      <c r="G158" s="102"/>
      <c r="H158" s="102"/>
      <c r="I158" s="102"/>
      <c r="J158" s="102"/>
      <c r="K158" s="102"/>
      <c r="L158" s="102"/>
    </row>
    <row r="159" spans="2:12" x14ac:dyDescent="0.25">
      <c r="B159" s="102"/>
      <c r="C159" s="103" t="s">
        <v>177</v>
      </c>
      <c r="D159" s="102"/>
      <c r="E159" s="102"/>
      <c r="F159" s="102"/>
      <c r="G159" s="102"/>
      <c r="H159" s="102"/>
      <c r="I159" s="102"/>
      <c r="J159" s="102"/>
      <c r="K159" s="102"/>
      <c r="L159" s="102"/>
    </row>
    <row r="160" spans="2:12" x14ac:dyDescent="0.25">
      <c r="B160" s="102"/>
      <c r="C160" s="103" t="s">
        <v>178</v>
      </c>
      <c r="D160" s="102"/>
      <c r="E160" s="102"/>
      <c r="F160" s="102"/>
      <c r="G160" s="102"/>
      <c r="H160" s="102"/>
      <c r="I160" s="102"/>
      <c r="J160" s="102"/>
      <c r="K160" s="102"/>
      <c r="L160" s="102"/>
    </row>
    <row r="161" spans="2:12" x14ac:dyDescent="0.25">
      <c r="B161" s="102"/>
      <c r="C161" s="103" t="s">
        <v>183</v>
      </c>
      <c r="D161" s="102"/>
      <c r="E161" s="102"/>
      <c r="F161" s="102"/>
      <c r="G161" s="102"/>
      <c r="H161" s="102"/>
      <c r="I161" s="102"/>
      <c r="J161" s="102"/>
      <c r="K161" s="102"/>
      <c r="L161" s="102"/>
    </row>
    <row r="162" spans="2:12" x14ac:dyDescent="0.25">
      <c r="B162" s="102"/>
      <c r="C162" s="103" t="s">
        <v>177</v>
      </c>
      <c r="D162" s="102"/>
      <c r="E162" s="102"/>
      <c r="F162" s="102"/>
      <c r="G162" s="102"/>
      <c r="H162" s="102"/>
      <c r="I162" s="102"/>
      <c r="J162" s="102"/>
      <c r="K162" s="102"/>
      <c r="L162" s="102"/>
    </row>
    <row r="163" spans="2:12" x14ac:dyDescent="0.25">
      <c r="B163" s="102"/>
      <c r="C163" s="103" t="s">
        <v>178</v>
      </c>
      <c r="D163" s="102"/>
      <c r="E163" s="102"/>
      <c r="F163" s="102"/>
      <c r="G163" s="102"/>
      <c r="H163" s="102"/>
      <c r="I163" s="102"/>
      <c r="J163" s="102"/>
      <c r="K163" s="102"/>
      <c r="L163" s="102"/>
    </row>
    <row r="164" spans="2:12" x14ac:dyDescent="0.25">
      <c r="B164" s="102"/>
      <c r="C164" s="103" t="s">
        <v>184</v>
      </c>
      <c r="D164" s="102"/>
      <c r="E164" s="102"/>
      <c r="F164" s="102"/>
      <c r="G164" s="102"/>
      <c r="H164" s="102"/>
      <c r="I164" s="102"/>
      <c r="J164" s="102"/>
      <c r="K164" s="102"/>
      <c r="L164" s="102"/>
    </row>
    <row r="165" spans="2:12" x14ac:dyDescent="0.25">
      <c r="B165" s="102"/>
      <c r="C165" s="103" t="s">
        <v>177</v>
      </c>
      <c r="D165" s="102"/>
      <c r="E165" s="102"/>
      <c r="F165" s="102"/>
      <c r="G165" s="102"/>
      <c r="H165" s="102"/>
      <c r="I165" s="102"/>
      <c r="J165" s="102"/>
      <c r="K165" s="102"/>
      <c r="L165" s="102"/>
    </row>
    <row r="166" spans="2:12" x14ac:dyDescent="0.25">
      <c r="B166" s="102"/>
      <c r="C166" s="103" t="s">
        <v>178</v>
      </c>
      <c r="D166" s="102"/>
      <c r="E166" s="102"/>
      <c r="F166" s="102"/>
      <c r="G166" s="102"/>
      <c r="H166" s="102"/>
      <c r="I166" s="102"/>
      <c r="J166" s="102"/>
      <c r="K166" s="102"/>
      <c r="L166" s="102"/>
    </row>
    <row r="167" spans="2:12" ht="63.75" x14ac:dyDescent="0.25">
      <c r="B167" s="57" t="s">
        <v>69</v>
      </c>
      <c r="C167" s="103" t="s">
        <v>197</v>
      </c>
      <c r="D167" s="102"/>
      <c r="E167" s="102"/>
      <c r="F167" s="102"/>
      <c r="G167" s="102"/>
      <c r="H167" s="102"/>
      <c r="I167" s="102"/>
      <c r="J167" s="102"/>
      <c r="K167" s="102"/>
      <c r="L167" s="102"/>
    </row>
    <row r="168" spans="2:12" x14ac:dyDescent="0.25">
      <c r="B168" s="102"/>
      <c r="C168" s="103" t="s">
        <v>180</v>
      </c>
      <c r="D168" s="102"/>
      <c r="E168" s="102"/>
      <c r="F168" s="102"/>
      <c r="G168" s="102"/>
      <c r="H168" s="102"/>
      <c r="I168" s="102"/>
      <c r="J168" s="102"/>
      <c r="K168" s="102"/>
      <c r="L168" s="102"/>
    </row>
    <row r="169" spans="2:12" x14ac:dyDescent="0.25">
      <c r="B169" s="102"/>
      <c r="C169" s="103" t="s">
        <v>177</v>
      </c>
      <c r="D169" s="102"/>
      <c r="E169" s="102"/>
      <c r="F169" s="102"/>
      <c r="G169" s="102"/>
      <c r="H169" s="102"/>
      <c r="I169" s="102"/>
      <c r="J169" s="102"/>
      <c r="K169" s="102"/>
      <c r="L169" s="102"/>
    </row>
    <row r="170" spans="2:12" x14ac:dyDescent="0.25">
      <c r="B170" s="102"/>
      <c r="C170" s="103" t="s">
        <v>178</v>
      </c>
      <c r="D170" s="102"/>
      <c r="E170" s="102"/>
      <c r="F170" s="102"/>
      <c r="G170" s="102"/>
      <c r="H170" s="102"/>
      <c r="I170" s="102"/>
      <c r="J170" s="102"/>
      <c r="K170" s="102"/>
      <c r="L170" s="102"/>
    </row>
    <row r="171" spans="2:12" x14ac:dyDescent="0.25">
      <c r="B171" s="102"/>
      <c r="C171" s="103" t="s">
        <v>181</v>
      </c>
      <c r="D171" s="102"/>
      <c r="E171" s="102"/>
      <c r="F171" s="102"/>
      <c r="G171" s="102"/>
      <c r="H171" s="102"/>
      <c r="I171" s="102"/>
      <c r="J171" s="102"/>
      <c r="K171" s="102"/>
      <c r="L171" s="102"/>
    </row>
    <row r="172" spans="2:12" x14ac:dyDescent="0.25">
      <c r="B172" s="102"/>
      <c r="C172" s="103" t="s">
        <v>177</v>
      </c>
      <c r="D172" s="102"/>
      <c r="E172" s="102"/>
      <c r="F172" s="102"/>
      <c r="G172" s="102"/>
      <c r="H172" s="102"/>
      <c r="I172" s="102"/>
      <c r="J172" s="102"/>
      <c r="K172" s="102"/>
      <c r="L172" s="102"/>
    </row>
    <row r="173" spans="2:12" x14ac:dyDescent="0.25">
      <c r="B173" s="102"/>
      <c r="C173" s="103" t="s">
        <v>178</v>
      </c>
      <c r="D173" s="102"/>
      <c r="E173" s="102"/>
      <c r="F173" s="102"/>
      <c r="G173" s="102"/>
      <c r="H173" s="102"/>
      <c r="I173" s="102"/>
      <c r="J173" s="102"/>
      <c r="K173" s="102"/>
      <c r="L173" s="102"/>
    </row>
    <row r="174" spans="2:12" x14ac:dyDescent="0.25">
      <c r="B174" s="102"/>
      <c r="C174" s="103" t="s">
        <v>182</v>
      </c>
      <c r="D174" s="102"/>
      <c r="E174" s="102"/>
      <c r="F174" s="102"/>
      <c r="G174" s="102"/>
      <c r="H174" s="102"/>
      <c r="I174" s="102"/>
      <c r="J174" s="102"/>
      <c r="K174" s="102"/>
      <c r="L174" s="102"/>
    </row>
    <row r="175" spans="2:12" x14ac:dyDescent="0.25">
      <c r="B175" s="102"/>
      <c r="C175" s="103" t="s">
        <v>177</v>
      </c>
      <c r="D175" s="102"/>
      <c r="E175" s="102"/>
      <c r="F175" s="102"/>
      <c r="G175" s="102"/>
      <c r="H175" s="102"/>
      <c r="I175" s="102"/>
      <c r="J175" s="102"/>
      <c r="K175" s="102"/>
      <c r="L175" s="102"/>
    </row>
    <row r="176" spans="2:12" x14ac:dyDescent="0.25">
      <c r="B176" s="102"/>
      <c r="C176" s="103" t="s">
        <v>178</v>
      </c>
      <c r="D176" s="102"/>
      <c r="E176" s="102"/>
      <c r="F176" s="102"/>
      <c r="G176" s="102"/>
      <c r="H176" s="102"/>
      <c r="I176" s="102"/>
      <c r="J176" s="102"/>
      <c r="K176" s="102"/>
      <c r="L176" s="102"/>
    </row>
    <row r="177" spans="2:12" x14ac:dyDescent="0.25">
      <c r="B177" s="102"/>
      <c r="C177" s="103" t="s">
        <v>183</v>
      </c>
      <c r="D177" s="102"/>
      <c r="E177" s="102"/>
      <c r="F177" s="102"/>
      <c r="G177" s="102"/>
      <c r="H177" s="102"/>
      <c r="I177" s="102"/>
      <c r="J177" s="102"/>
      <c r="K177" s="102"/>
      <c r="L177" s="102"/>
    </row>
    <row r="178" spans="2:12" x14ac:dyDescent="0.25">
      <c r="B178" s="102"/>
      <c r="C178" s="103" t="s">
        <v>177</v>
      </c>
      <c r="D178" s="102"/>
      <c r="E178" s="102"/>
      <c r="F178" s="102"/>
      <c r="G178" s="102"/>
      <c r="H178" s="102"/>
      <c r="I178" s="102"/>
      <c r="J178" s="102"/>
      <c r="K178" s="102"/>
      <c r="L178" s="102"/>
    </row>
    <row r="179" spans="2:12" x14ac:dyDescent="0.25">
      <c r="B179" s="102"/>
      <c r="C179" s="103" t="s">
        <v>178</v>
      </c>
      <c r="D179" s="102"/>
      <c r="E179" s="102"/>
      <c r="F179" s="102"/>
      <c r="G179" s="102"/>
      <c r="H179" s="102"/>
      <c r="I179" s="102"/>
      <c r="J179" s="102"/>
      <c r="K179" s="102"/>
      <c r="L179" s="102"/>
    </row>
    <row r="180" spans="2:12" x14ac:dyDescent="0.25">
      <c r="B180" s="102"/>
      <c r="C180" s="103" t="s">
        <v>184</v>
      </c>
      <c r="D180" s="102"/>
      <c r="E180" s="102"/>
      <c r="F180" s="102"/>
      <c r="G180" s="102"/>
      <c r="H180" s="102"/>
      <c r="I180" s="102"/>
      <c r="J180" s="102"/>
      <c r="K180" s="102"/>
      <c r="L180" s="102"/>
    </row>
    <row r="181" spans="2:12" x14ac:dyDescent="0.25">
      <c r="B181" s="102"/>
      <c r="C181" s="103" t="s">
        <v>177</v>
      </c>
      <c r="D181" s="102"/>
      <c r="E181" s="102"/>
      <c r="F181" s="102"/>
      <c r="G181" s="102"/>
      <c r="H181" s="102"/>
      <c r="I181" s="102"/>
      <c r="J181" s="102"/>
      <c r="K181" s="102"/>
      <c r="L181" s="102"/>
    </row>
    <row r="182" spans="2:12" x14ac:dyDescent="0.25">
      <c r="B182" s="102"/>
      <c r="C182" s="103" t="s">
        <v>178</v>
      </c>
      <c r="D182" s="102"/>
      <c r="E182" s="102"/>
      <c r="F182" s="102"/>
      <c r="G182" s="102"/>
      <c r="H182" s="102"/>
      <c r="I182" s="102"/>
      <c r="J182" s="102"/>
      <c r="K182" s="102"/>
      <c r="L182" s="102"/>
    </row>
    <row r="183" spans="2:12" ht="15" customHeight="1" x14ac:dyDescent="0.25">
      <c r="B183" s="105" t="s">
        <v>70</v>
      </c>
      <c r="C183" s="105"/>
      <c r="D183" s="93">
        <v>427363.9</v>
      </c>
      <c r="E183" s="93">
        <v>539846.40000000002</v>
      </c>
      <c r="F183" s="93">
        <v>109232.3</v>
      </c>
      <c r="G183" s="93">
        <v>245772.79999999999</v>
      </c>
      <c r="H183" s="93">
        <v>382313.2</v>
      </c>
      <c r="I183" s="93">
        <v>546161.69999999995</v>
      </c>
      <c r="J183" s="93">
        <v>555715.30000000005</v>
      </c>
      <c r="K183" s="93">
        <v>560293.4</v>
      </c>
      <c r="L183" s="94"/>
    </row>
  </sheetData>
  <mergeCells count="10"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</mergeCells>
  <pageMargins left="0.7" right="0.7" top="0.46" bottom="0.55000000000000004" header="0.28000000000000003" footer="0.3"/>
  <pageSetup paperSize="9" firstPageNumber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M6"/>
  <sheetViews>
    <sheetView workbookViewId="0">
      <pane xSplit="3" topLeftCell="D1" activePane="topRight" state="frozen"/>
      <selection activeCell="A4" sqref="A4"/>
      <selection pane="topRight" activeCell="A5" sqref="A5"/>
    </sheetView>
  </sheetViews>
  <sheetFormatPr defaultColWidth="9.140625" defaultRowHeight="15" x14ac:dyDescent="0.25"/>
  <cols>
    <col min="1" max="1" width="3.7109375" style="74" customWidth="1"/>
    <col min="2" max="2" width="6" style="74" bestFit="1" customWidth="1"/>
    <col min="3" max="3" width="21.7109375" style="74" bestFit="1" customWidth="1"/>
    <col min="4" max="5" width="10.140625" style="74" customWidth="1"/>
    <col min="6" max="7" width="9" style="74" customWidth="1"/>
    <col min="8" max="8" width="7.85546875" style="74" customWidth="1"/>
    <col min="9" max="9" width="5" style="74" customWidth="1"/>
    <col min="10" max="10" width="7.85546875" style="74" customWidth="1"/>
    <col min="11" max="11" width="6.140625" style="74" customWidth="1"/>
    <col min="12" max="12" width="9" style="74" customWidth="1"/>
    <col min="13" max="13" width="6.140625" style="74" customWidth="1"/>
    <col min="14" max="14" width="7.85546875" style="74" customWidth="1"/>
    <col min="15" max="16" width="6.140625" style="74" customWidth="1"/>
    <col min="17" max="17" width="7.85546875" style="74" customWidth="1"/>
    <col min="18" max="18" width="6.140625" style="74" customWidth="1"/>
    <col min="19" max="19" width="7.85546875" style="74" customWidth="1"/>
    <col min="20" max="20" width="8.28515625" style="74" customWidth="1"/>
    <col min="21" max="22" width="7.85546875" style="74" customWidth="1"/>
    <col min="23" max="23" width="6.140625" style="74" customWidth="1"/>
    <col min="24" max="24" width="7.85546875" style="74" customWidth="1"/>
    <col min="25" max="25" width="5.7109375" style="74" customWidth="1"/>
    <col min="26" max="26" width="6.140625" style="74" customWidth="1"/>
    <col min="27" max="27" width="7.85546875" style="74" customWidth="1"/>
    <col min="28" max="29" width="10.140625" style="74" customWidth="1"/>
    <col min="30" max="31" width="9" style="74" customWidth="1"/>
    <col min="32" max="33" width="7.85546875" style="74" customWidth="1"/>
    <col min="34" max="34" width="6.140625" style="74" customWidth="1"/>
    <col min="35" max="35" width="9" style="74" customWidth="1"/>
    <col min="36" max="38" width="7.85546875" style="74" customWidth="1"/>
    <col min="39" max="39" width="8.28515625" style="74" customWidth="1"/>
    <col min="40" max="40" width="6.140625" style="74" customWidth="1"/>
    <col min="41" max="41" width="7.85546875" style="74" customWidth="1"/>
    <col min="42" max="42" width="6.140625" style="74" customWidth="1"/>
    <col min="43" max="43" width="7.85546875" style="74" customWidth="1"/>
    <col min="44" max="44" width="8.28515625" style="74" customWidth="1"/>
    <col min="45" max="46" width="7.85546875" style="74" customWidth="1"/>
    <col min="47" max="48" width="6.140625" style="74" customWidth="1"/>
    <col min="49" max="50" width="10.140625" style="74" bestFit="1" customWidth="1"/>
    <col min="51" max="52" width="9" style="74" bestFit="1" customWidth="1"/>
    <col min="53" max="54" width="7.85546875" style="74" bestFit="1" customWidth="1"/>
    <col min="55" max="55" width="6.140625" style="74" bestFit="1" customWidth="1"/>
    <col min="56" max="56" width="9" style="74" bestFit="1" customWidth="1"/>
    <col min="57" max="59" width="7.85546875" style="74" bestFit="1" customWidth="1"/>
    <col min="60" max="60" width="8.28515625" style="74" customWidth="1"/>
    <col min="61" max="62" width="7.85546875" style="74" customWidth="1"/>
    <col min="63" max="63" width="6.140625" style="74" bestFit="1" customWidth="1"/>
    <col min="64" max="64" width="7.85546875" style="74" bestFit="1" customWidth="1"/>
    <col min="65" max="65" width="8.28515625" style="74" bestFit="1" customWidth="1"/>
    <col min="66" max="66" width="7.85546875" style="74" customWidth="1"/>
    <col min="67" max="67" width="7.85546875" style="74" bestFit="1" customWidth="1"/>
    <col min="68" max="68" width="6.140625" style="74" bestFit="1" customWidth="1"/>
    <col min="69" max="69" width="7.85546875" style="74" bestFit="1" customWidth="1"/>
    <col min="70" max="70" width="6.140625" style="74" bestFit="1" customWidth="1"/>
    <col min="71" max="71" width="3.85546875" style="74" customWidth="1"/>
    <col min="72" max="73" width="10.140625" style="74" bestFit="1" customWidth="1"/>
    <col min="74" max="75" width="9" style="74" bestFit="1" customWidth="1"/>
    <col min="76" max="77" width="7.85546875" style="74" bestFit="1" customWidth="1"/>
    <col min="78" max="78" width="6.140625" style="74" bestFit="1" customWidth="1"/>
    <col min="79" max="79" width="9" style="74" bestFit="1" customWidth="1"/>
    <col min="80" max="84" width="7.85546875" style="74" bestFit="1" customWidth="1"/>
    <col min="85" max="85" width="6.140625" style="74" bestFit="1" customWidth="1"/>
    <col min="86" max="86" width="7.85546875" style="74" bestFit="1" customWidth="1"/>
    <col min="87" max="87" width="8.28515625" style="74" bestFit="1" customWidth="1"/>
    <col min="88" max="89" width="7.85546875" style="74" bestFit="1" customWidth="1"/>
    <col min="90" max="90" width="6.140625" style="74" bestFit="1" customWidth="1"/>
    <col min="91" max="91" width="7.85546875" style="74" bestFit="1" customWidth="1"/>
    <col min="92" max="92" width="6.140625" style="74" bestFit="1" customWidth="1"/>
    <col min="93" max="93" width="3.85546875" style="74" bestFit="1" customWidth="1"/>
    <col min="94" max="95" width="10.140625" style="74" bestFit="1" customWidth="1"/>
    <col min="96" max="97" width="9" style="74" bestFit="1" customWidth="1"/>
    <col min="98" max="99" width="7.85546875" style="74" bestFit="1" customWidth="1"/>
    <col min="100" max="100" width="6.140625" style="74" bestFit="1" customWidth="1"/>
    <col min="101" max="101" width="9" style="74" bestFit="1" customWidth="1"/>
    <col min="102" max="106" width="7.85546875" style="74" bestFit="1" customWidth="1"/>
    <col min="107" max="107" width="6.140625" style="74" bestFit="1" customWidth="1"/>
    <col min="108" max="108" width="7.85546875" style="74" bestFit="1" customWidth="1"/>
    <col min="109" max="109" width="8.28515625" style="74" bestFit="1" customWidth="1"/>
    <col min="110" max="111" width="7.85546875" style="74" bestFit="1" customWidth="1"/>
    <col min="112" max="112" width="6.140625" style="74" bestFit="1" customWidth="1"/>
    <col min="113" max="113" width="7.85546875" style="74" bestFit="1" customWidth="1"/>
    <col min="114" max="114" width="6.140625" style="74" bestFit="1" customWidth="1"/>
    <col min="115" max="115" width="3.85546875" style="74" bestFit="1" customWidth="1"/>
    <col min="116" max="918" width="9.140625" style="74" customWidth="1"/>
    <col min="919" max="923" width="9.140625" style="75" customWidth="1"/>
    <col min="924" max="984" width="9.140625" style="76" customWidth="1"/>
    <col min="985" max="16384" width="9.140625" style="76"/>
  </cols>
  <sheetData>
    <row r="1" spans="1:115" ht="30" customHeight="1" x14ac:dyDescent="0.25">
      <c r="A1" s="148" t="s">
        <v>71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73"/>
      <c r="AX1" s="73"/>
      <c r="AY1" s="73"/>
      <c r="AZ1" s="73"/>
      <c r="BA1" s="73"/>
      <c r="BB1" s="73"/>
      <c r="BC1" s="73"/>
      <c r="BD1" s="88"/>
      <c r="BE1" s="73"/>
      <c r="BF1" s="73"/>
      <c r="BG1" s="73"/>
      <c r="BH1" s="90"/>
      <c r="BI1" s="73"/>
      <c r="BJ1" s="87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90"/>
      <c r="CB1" s="73"/>
      <c r="CC1" s="73"/>
      <c r="CD1" s="73"/>
      <c r="CE1" s="73"/>
      <c r="CF1" s="87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90"/>
      <c r="CX1" s="73"/>
      <c r="CY1" s="73"/>
      <c r="CZ1" s="73"/>
      <c r="DA1" s="73"/>
      <c r="DB1" s="87"/>
      <c r="DC1" s="73"/>
      <c r="DD1" s="73"/>
      <c r="DE1" s="73"/>
      <c r="DF1" s="73"/>
      <c r="DG1" s="73"/>
      <c r="DH1" s="73"/>
      <c r="DI1" s="73"/>
      <c r="DJ1" s="73"/>
      <c r="DK1" s="73"/>
    </row>
    <row r="2" spans="1:115" ht="15" customHeight="1" x14ac:dyDescent="0.25">
      <c r="A2" s="147" t="s">
        <v>101</v>
      </c>
      <c r="B2" s="147"/>
      <c r="C2" s="147" t="s">
        <v>72</v>
      </c>
      <c r="D2" s="145" t="s">
        <v>141</v>
      </c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 t="s">
        <v>142</v>
      </c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 t="s">
        <v>120</v>
      </c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 t="s">
        <v>121</v>
      </c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 t="s">
        <v>143</v>
      </c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</row>
    <row r="3" spans="1:115" ht="183.75" customHeight="1" x14ac:dyDescent="0.25">
      <c r="A3" s="147"/>
      <c r="B3" s="147"/>
      <c r="C3" s="147"/>
      <c r="D3" s="77" t="s">
        <v>73</v>
      </c>
      <c r="E3" s="78" t="s">
        <v>74</v>
      </c>
      <c r="F3" s="78" t="s">
        <v>90</v>
      </c>
      <c r="G3" s="78" t="s">
        <v>75</v>
      </c>
      <c r="H3" s="78" t="s">
        <v>76</v>
      </c>
      <c r="I3" s="78" t="s">
        <v>77</v>
      </c>
      <c r="J3" s="78" t="s">
        <v>78</v>
      </c>
      <c r="K3" s="78" t="s">
        <v>79</v>
      </c>
      <c r="L3" s="78" t="s">
        <v>129</v>
      </c>
      <c r="M3" s="78" t="s">
        <v>80</v>
      </c>
      <c r="N3" s="78" t="s">
        <v>81</v>
      </c>
      <c r="O3" s="78" t="s">
        <v>82</v>
      </c>
      <c r="P3" s="78" t="s">
        <v>83</v>
      </c>
      <c r="Q3" s="78" t="s">
        <v>127</v>
      </c>
      <c r="R3" s="78" t="s">
        <v>84</v>
      </c>
      <c r="S3" s="78" t="s">
        <v>85</v>
      </c>
      <c r="T3" s="78" t="s">
        <v>86</v>
      </c>
      <c r="U3" s="78" t="s">
        <v>87</v>
      </c>
      <c r="V3" s="78" t="s">
        <v>88</v>
      </c>
      <c r="W3" s="78" t="s">
        <v>128</v>
      </c>
      <c r="X3" s="78" t="s">
        <v>89</v>
      </c>
      <c r="Y3" s="78" t="s">
        <v>91</v>
      </c>
      <c r="Z3" s="78" t="s">
        <v>92</v>
      </c>
      <c r="AA3" s="78" t="s">
        <v>115</v>
      </c>
      <c r="AB3" s="79" t="s">
        <v>73</v>
      </c>
      <c r="AC3" s="78" t="s">
        <v>74</v>
      </c>
      <c r="AD3" s="78" t="s">
        <v>90</v>
      </c>
      <c r="AE3" s="78" t="s">
        <v>75</v>
      </c>
      <c r="AF3" s="78" t="s">
        <v>76</v>
      </c>
      <c r="AG3" s="78" t="s">
        <v>78</v>
      </c>
      <c r="AH3" s="78" t="s">
        <v>79</v>
      </c>
      <c r="AI3" s="78" t="s">
        <v>129</v>
      </c>
      <c r="AJ3" s="78" t="s">
        <v>80</v>
      </c>
      <c r="AK3" s="78" t="s">
        <v>81</v>
      </c>
      <c r="AL3" s="78" t="s">
        <v>82</v>
      </c>
      <c r="AM3" s="78" t="s">
        <v>144</v>
      </c>
      <c r="AN3" s="78" t="s">
        <v>83</v>
      </c>
      <c r="AO3" s="78" t="s">
        <v>127</v>
      </c>
      <c r="AP3" s="78" t="s">
        <v>84</v>
      </c>
      <c r="AQ3" s="78" t="s">
        <v>85</v>
      </c>
      <c r="AR3" s="78" t="s">
        <v>86</v>
      </c>
      <c r="AS3" s="78" t="s">
        <v>87</v>
      </c>
      <c r="AT3" s="78" t="s">
        <v>88</v>
      </c>
      <c r="AU3" s="78" t="s">
        <v>89</v>
      </c>
      <c r="AV3" s="78" t="s">
        <v>92</v>
      </c>
      <c r="AW3" s="79" t="s">
        <v>73</v>
      </c>
      <c r="AX3" s="78" t="s">
        <v>74</v>
      </c>
      <c r="AY3" s="78" t="s">
        <v>90</v>
      </c>
      <c r="AZ3" s="78" t="s">
        <v>75</v>
      </c>
      <c r="BA3" s="78" t="s">
        <v>76</v>
      </c>
      <c r="BB3" s="78" t="s">
        <v>78</v>
      </c>
      <c r="BC3" s="78" t="s">
        <v>79</v>
      </c>
      <c r="BD3" s="78" t="s">
        <v>129</v>
      </c>
      <c r="BE3" s="78" t="s">
        <v>80</v>
      </c>
      <c r="BF3" s="78" t="s">
        <v>81</v>
      </c>
      <c r="BG3" s="78" t="s">
        <v>82</v>
      </c>
      <c r="BH3" s="78" t="s">
        <v>144</v>
      </c>
      <c r="BI3" s="78" t="s">
        <v>83</v>
      </c>
      <c r="BJ3" s="78" t="s">
        <v>127</v>
      </c>
      <c r="BK3" s="78" t="s">
        <v>84</v>
      </c>
      <c r="BL3" s="78" t="s">
        <v>85</v>
      </c>
      <c r="BM3" s="78" t="s">
        <v>86</v>
      </c>
      <c r="BN3" s="78" t="s">
        <v>87</v>
      </c>
      <c r="BO3" s="78" t="s">
        <v>88</v>
      </c>
      <c r="BP3" s="78" t="s">
        <v>89</v>
      </c>
      <c r="BQ3" s="78" t="s">
        <v>91</v>
      </c>
      <c r="BR3" s="78" t="s">
        <v>92</v>
      </c>
      <c r="BS3" s="78" t="s">
        <v>115</v>
      </c>
      <c r="BT3" s="79" t="s">
        <v>73</v>
      </c>
      <c r="BU3" s="78" t="s">
        <v>74</v>
      </c>
      <c r="BV3" s="78" t="s">
        <v>90</v>
      </c>
      <c r="BW3" s="78" t="s">
        <v>75</v>
      </c>
      <c r="BX3" s="78" t="s">
        <v>76</v>
      </c>
      <c r="BY3" s="78" t="s">
        <v>78</v>
      </c>
      <c r="BZ3" s="78" t="s">
        <v>79</v>
      </c>
      <c r="CA3" s="78" t="s">
        <v>129</v>
      </c>
      <c r="CB3" s="78" t="s">
        <v>80</v>
      </c>
      <c r="CC3" s="78" t="s">
        <v>81</v>
      </c>
      <c r="CD3" s="78" t="s">
        <v>82</v>
      </c>
      <c r="CE3" s="78" t="s">
        <v>83</v>
      </c>
      <c r="CF3" s="78" t="s">
        <v>127</v>
      </c>
      <c r="CG3" s="78" t="s">
        <v>84</v>
      </c>
      <c r="CH3" s="78" t="s">
        <v>85</v>
      </c>
      <c r="CI3" s="78" t="s">
        <v>86</v>
      </c>
      <c r="CJ3" s="78" t="s">
        <v>87</v>
      </c>
      <c r="CK3" s="78" t="s">
        <v>88</v>
      </c>
      <c r="CL3" s="78" t="s">
        <v>89</v>
      </c>
      <c r="CM3" s="78" t="s">
        <v>91</v>
      </c>
      <c r="CN3" s="78" t="s">
        <v>92</v>
      </c>
      <c r="CO3" s="78" t="s">
        <v>115</v>
      </c>
      <c r="CP3" s="79" t="s">
        <v>73</v>
      </c>
      <c r="CQ3" s="78" t="s">
        <v>74</v>
      </c>
      <c r="CR3" s="78" t="s">
        <v>90</v>
      </c>
      <c r="CS3" s="78" t="s">
        <v>75</v>
      </c>
      <c r="CT3" s="78" t="s">
        <v>76</v>
      </c>
      <c r="CU3" s="78" t="s">
        <v>78</v>
      </c>
      <c r="CV3" s="78" t="s">
        <v>79</v>
      </c>
      <c r="CW3" s="78" t="s">
        <v>145</v>
      </c>
      <c r="CX3" s="78" t="s">
        <v>80</v>
      </c>
      <c r="CY3" s="78" t="s">
        <v>81</v>
      </c>
      <c r="CZ3" s="78" t="s">
        <v>82</v>
      </c>
      <c r="DA3" s="78" t="s">
        <v>83</v>
      </c>
      <c r="DB3" s="78" t="s">
        <v>127</v>
      </c>
      <c r="DC3" s="78" t="s">
        <v>84</v>
      </c>
      <c r="DD3" s="78" t="s">
        <v>85</v>
      </c>
      <c r="DE3" s="78" t="s">
        <v>86</v>
      </c>
      <c r="DF3" s="78" t="s">
        <v>87</v>
      </c>
      <c r="DG3" s="78" t="s">
        <v>88</v>
      </c>
      <c r="DH3" s="78" t="s">
        <v>89</v>
      </c>
      <c r="DI3" s="78" t="s">
        <v>91</v>
      </c>
      <c r="DJ3" s="78" t="s">
        <v>92</v>
      </c>
      <c r="DK3" s="78" t="s">
        <v>115</v>
      </c>
    </row>
    <row r="4" spans="1:115" ht="38.25" x14ac:dyDescent="0.25">
      <c r="A4" s="146">
        <v>1034</v>
      </c>
      <c r="B4" s="146"/>
      <c r="C4" s="80" t="s">
        <v>39</v>
      </c>
      <c r="D4" s="81">
        <f>+D5+D6</f>
        <v>430742.69999999984</v>
      </c>
      <c r="E4" s="81">
        <f>+E5+E6</f>
        <v>297934.90000000002</v>
      </c>
      <c r="F4" s="81">
        <f t="shared" ref="F4:AA4" si="0">+F5+F6</f>
        <v>64807.6</v>
      </c>
      <c r="G4" s="81">
        <f t="shared" si="0"/>
        <v>15480.2</v>
      </c>
      <c r="H4" s="81">
        <f t="shared" si="0"/>
        <v>4170.3</v>
      </c>
      <c r="I4" s="81">
        <f t="shared" si="0"/>
        <v>56.7</v>
      </c>
      <c r="J4" s="81">
        <f t="shared" si="0"/>
        <v>3250.1</v>
      </c>
      <c r="K4" s="81">
        <f t="shared" si="0"/>
        <v>204.5</v>
      </c>
      <c r="L4" s="81">
        <f t="shared" ref="L4" si="1">+L5+L6</f>
        <v>21444.3</v>
      </c>
      <c r="M4" s="81">
        <f t="shared" si="0"/>
        <v>504</v>
      </c>
      <c r="N4" s="81">
        <f t="shared" si="0"/>
        <v>1255.8</v>
      </c>
      <c r="O4" s="81">
        <f t="shared" si="0"/>
        <v>810.2</v>
      </c>
      <c r="P4" s="81">
        <f t="shared" si="0"/>
        <v>426.8</v>
      </c>
      <c r="Q4" s="81">
        <f t="shared" ref="Q4" si="2">+Q5+Q6</f>
        <v>3500</v>
      </c>
      <c r="R4" s="81">
        <f t="shared" si="0"/>
        <v>454</v>
      </c>
      <c r="S4" s="81">
        <f t="shared" si="0"/>
        <v>3218.1</v>
      </c>
      <c r="T4" s="81">
        <f t="shared" si="0"/>
        <v>3460.3</v>
      </c>
      <c r="U4" s="81">
        <f t="shared" si="0"/>
        <v>1933.1</v>
      </c>
      <c r="V4" s="81">
        <f t="shared" si="0"/>
        <v>2452.3000000000002</v>
      </c>
      <c r="W4" s="81">
        <f t="shared" ref="W4" si="3">+W5+W6</f>
        <v>747.8</v>
      </c>
      <c r="X4" s="81">
        <f t="shared" si="0"/>
        <v>1005.6</v>
      </c>
      <c r="Y4" s="81">
        <f t="shared" si="0"/>
        <v>0</v>
      </c>
      <c r="Z4" s="81">
        <f t="shared" si="0"/>
        <v>247.3</v>
      </c>
      <c r="AA4" s="81">
        <f t="shared" si="0"/>
        <v>3378.8</v>
      </c>
      <c r="AB4" s="81">
        <f>+AB5+AB6</f>
        <v>539846.40000000002</v>
      </c>
      <c r="AC4" s="81">
        <f>+AC5+AC6</f>
        <v>352652.2</v>
      </c>
      <c r="AD4" s="81">
        <f>+AD5+AD6</f>
        <v>85055.1</v>
      </c>
      <c r="AE4" s="81">
        <f t="shared" ref="AE4:AV4" si="4">+AE5+AE6</f>
        <v>15702.7</v>
      </c>
      <c r="AF4" s="81">
        <f t="shared" si="4"/>
        <v>5357.7</v>
      </c>
      <c r="AG4" s="81">
        <f t="shared" si="4"/>
        <v>4965.3</v>
      </c>
      <c r="AH4" s="81">
        <f t="shared" si="4"/>
        <v>160</v>
      </c>
      <c r="AI4" s="81">
        <f t="shared" si="4"/>
        <v>46300</v>
      </c>
      <c r="AJ4" s="81">
        <f>+AJ5+AJ6</f>
        <v>2700</v>
      </c>
      <c r="AK4" s="81">
        <f t="shared" si="4"/>
        <v>6980</v>
      </c>
      <c r="AL4" s="81">
        <f t="shared" si="4"/>
        <v>1456.2</v>
      </c>
      <c r="AM4" s="81">
        <f t="shared" ref="AM4" si="5">+AM5+AM6</f>
        <v>110</v>
      </c>
      <c r="AN4" s="81">
        <f t="shared" si="4"/>
        <v>577.79999999999995</v>
      </c>
      <c r="AO4" s="81">
        <f>+AO5+AO6</f>
        <v>5000</v>
      </c>
      <c r="AP4" s="81">
        <f t="shared" si="4"/>
        <v>500</v>
      </c>
      <c r="AQ4" s="81">
        <f t="shared" si="4"/>
        <v>2491</v>
      </c>
      <c r="AR4" s="81">
        <f t="shared" si="4"/>
        <v>4373</v>
      </c>
      <c r="AS4" s="81">
        <f t="shared" si="4"/>
        <v>1278</v>
      </c>
      <c r="AT4" s="81">
        <f t="shared" si="4"/>
        <v>3783</v>
      </c>
      <c r="AU4" s="81">
        <f t="shared" si="4"/>
        <v>292.39999999999998</v>
      </c>
      <c r="AV4" s="81">
        <f t="shared" si="4"/>
        <v>112</v>
      </c>
      <c r="AW4" s="81">
        <f>+AW5+AW6</f>
        <v>546161.70000000019</v>
      </c>
      <c r="AX4" s="81">
        <f>+AX5+AX6</f>
        <v>353734.5</v>
      </c>
      <c r="AY4" s="81">
        <f t="shared" ref="AY4" si="6">+AY5+AY6</f>
        <v>79485.899999999994</v>
      </c>
      <c r="AZ4" s="81">
        <f t="shared" ref="AZ4" si="7">+AZ5+AZ6</f>
        <v>21539.7</v>
      </c>
      <c r="BA4" s="81">
        <f t="shared" ref="BA4" si="8">+BA5+BA6</f>
        <v>6298.2</v>
      </c>
      <c r="BB4" s="81">
        <f t="shared" ref="BB4" si="9">+BB5+BB6</f>
        <v>4915.8999999999996</v>
      </c>
      <c r="BC4" s="81">
        <f t="shared" ref="BC4:BD4" si="10">+BC5+BC6</f>
        <v>160</v>
      </c>
      <c r="BD4" s="81">
        <f t="shared" si="10"/>
        <v>44527.8</v>
      </c>
      <c r="BE4" s="81">
        <f t="shared" ref="BE4" si="11">+BE5+BE6</f>
        <v>2705.4</v>
      </c>
      <c r="BF4" s="81">
        <f t="shared" ref="BF4" si="12">+BF5+BF6</f>
        <v>8300</v>
      </c>
      <c r="BG4" s="81">
        <f t="shared" ref="BG4:BH4" si="13">+BG5+BG6</f>
        <v>1508</v>
      </c>
      <c r="BH4" s="81">
        <f t="shared" si="13"/>
        <v>512.5</v>
      </c>
      <c r="BI4" s="81">
        <f t="shared" ref="BI4:BJ4" si="14">+BI5+BI6</f>
        <v>1200</v>
      </c>
      <c r="BJ4" s="81">
        <f t="shared" si="14"/>
        <v>5000</v>
      </c>
      <c r="BK4" s="81">
        <f t="shared" ref="BK4" si="15">+BK5+BK6</f>
        <v>500</v>
      </c>
      <c r="BL4" s="81">
        <f t="shared" ref="BL4" si="16">+BL5+BL6</f>
        <v>3816</v>
      </c>
      <c r="BM4" s="81">
        <f t="shared" ref="BM4" si="17">+BM5+BM6</f>
        <v>3539.9</v>
      </c>
      <c r="BN4" s="81">
        <f t="shared" ref="BN4" si="18">+BN5+BN6</f>
        <v>2537</v>
      </c>
      <c r="BO4" s="81">
        <f t="shared" ref="BO4" si="19">+BO5+BO6</f>
        <v>2994.4</v>
      </c>
      <c r="BP4" s="81">
        <f t="shared" ref="BP4" si="20">+BP5+BP6</f>
        <v>765.5</v>
      </c>
      <c r="BQ4" s="81">
        <f t="shared" ref="BQ4" si="21">+BQ5+BQ6</f>
        <v>2000</v>
      </c>
      <c r="BR4" s="81">
        <f t="shared" ref="BR4" si="22">+BR5+BR6</f>
        <v>121</v>
      </c>
      <c r="BS4" s="81">
        <f t="shared" ref="BS4" si="23">+BS5+BS6</f>
        <v>0</v>
      </c>
      <c r="BT4" s="81">
        <f>+BT5+BT6</f>
        <v>555715.30000000005</v>
      </c>
      <c r="BU4" s="81">
        <f>+BU5+BU6</f>
        <v>357670.1</v>
      </c>
      <c r="BV4" s="81">
        <f t="shared" ref="BV4" si="24">+BV5+BV6</f>
        <v>85459</v>
      </c>
      <c r="BW4" s="81">
        <f t="shared" ref="BW4" si="25">+BW5+BW6</f>
        <v>21842</v>
      </c>
      <c r="BX4" s="81">
        <f t="shared" ref="BX4" si="26">+BX5+BX6</f>
        <v>6298.2</v>
      </c>
      <c r="BY4" s="81">
        <f t="shared" ref="BY4" si="27">+BY5+BY6</f>
        <v>4915.3</v>
      </c>
      <c r="BZ4" s="81">
        <f t="shared" ref="BZ4" si="28">+BZ5+BZ6</f>
        <v>160</v>
      </c>
      <c r="CA4" s="81">
        <f t="shared" ref="CA4:CB4" si="29">+CA5+CA6</f>
        <v>44527.8</v>
      </c>
      <c r="CB4" s="81">
        <f t="shared" si="29"/>
        <v>2705.4</v>
      </c>
      <c r="CC4" s="81">
        <f t="shared" ref="CC4" si="30">+CC5+CC6</f>
        <v>9806.5</v>
      </c>
      <c r="CD4" s="81">
        <f t="shared" ref="CD4" si="31">+CD5+CD6</f>
        <v>1408</v>
      </c>
      <c r="CE4" s="81">
        <f t="shared" ref="CE4:CF4" si="32">+CE5+CE6</f>
        <v>1200</v>
      </c>
      <c r="CF4" s="81">
        <f t="shared" si="32"/>
        <v>5000</v>
      </c>
      <c r="CG4" s="81">
        <f t="shared" ref="CG4" si="33">+CG5+CG6</f>
        <v>500</v>
      </c>
      <c r="CH4" s="81">
        <f t="shared" ref="CH4" si="34">+CH5+CH6</f>
        <v>3566</v>
      </c>
      <c r="CI4" s="81">
        <f t="shared" ref="CI4" si="35">+CI5+CI6</f>
        <v>2750</v>
      </c>
      <c r="CJ4" s="81">
        <f t="shared" ref="CJ4" si="36">+CJ5+CJ6</f>
        <v>1228.2</v>
      </c>
      <c r="CK4" s="81">
        <f t="shared" ref="CK4" si="37">+CK5+CK6</f>
        <v>3784.3</v>
      </c>
      <c r="CL4" s="81">
        <f t="shared" ref="CL4" si="38">+CL5+CL6</f>
        <v>765.5</v>
      </c>
      <c r="CM4" s="81">
        <f t="shared" ref="CM4" si="39">+CM5+CM6</f>
        <v>2000</v>
      </c>
      <c r="CN4" s="81">
        <f t="shared" ref="CN4" si="40">+CN5+CN6</f>
        <v>129</v>
      </c>
      <c r="CO4" s="81">
        <f t="shared" ref="CO4" si="41">+CO5+CO6</f>
        <v>0</v>
      </c>
      <c r="CP4" s="81">
        <f>+CP5+CP6</f>
        <v>560293.4</v>
      </c>
      <c r="CQ4" s="81">
        <f>+CQ5+CQ6</f>
        <v>361191.7</v>
      </c>
      <c r="CR4" s="81">
        <f t="shared" ref="CR4" si="42">+CR5+CR6</f>
        <v>86295.4</v>
      </c>
      <c r="CS4" s="81">
        <f t="shared" ref="CS4" si="43">+CS5+CS6</f>
        <v>22062.1</v>
      </c>
      <c r="CT4" s="81">
        <f t="shared" ref="CT4" si="44">+CT5+CT6</f>
        <v>6298.2</v>
      </c>
      <c r="CU4" s="81">
        <f t="shared" ref="CU4" si="45">+CU5+CU6</f>
        <v>4915.3</v>
      </c>
      <c r="CV4" s="81">
        <f t="shared" ref="CV4" si="46">+CV5+CV6</f>
        <v>160</v>
      </c>
      <c r="CW4" s="81">
        <f t="shared" ref="CW4:CX4" si="47">+CW5+CW6</f>
        <v>44527.8</v>
      </c>
      <c r="CX4" s="81">
        <f t="shared" si="47"/>
        <v>2705.4</v>
      </c>
      <c r="CY4" s="81">
        <f t="shared" ref="CY4" si="48">+CY5+CY6</f>
        <v>9806.5</v>
      </c>
      <c r="CZ4" s="81">
        <f t="shared" ref="CZ4" si="49">+CZ5+CZ6</f>
        <v>1408</v>
      </c>
      <c r="DA4" s="81">
        <f t="shared" ref="DA4:DB4" si="50">+DA5+DA6</f>
        <v>1200</v>
      </c>
      <c r="DB4" s="81">
        <f t="shared" si="50"/>
        <v>5000</v>
      </c>
      <c r="DC4" s="81">
        <f t="shared" ref="DC4" si="51">+DC5+DC6</f>
        <v>500</v>
      </c>
      <c r="DD4" s="81">
        <f t="shared" ref="DD4" si="52">+DD5+DD6</f>
        <v>3566</v>
      </c>
      <c r="DE4" s="81">
        <f t="shared" ref="DE4" si="53">+DE5+DE6</f>
        <v>2750</v>
      </c>
      <c r="DF4" s="81">
        <f t="shared" ref="DF4" si="54">+DF5+DF6</f>
        <v>1228.2</v>
      </c>
      <c r="DG4" s="81">
        <f t="shared" ref="DG4" si="55">+DG5+DG6</f>
        <v>3784.3</v>
      </c>
      <c r="DH4" s="81">
        <f t="shared" ref="DH4" si="56">+DH5+DH6</f>
        <v>765.5</v>
      </c>
      <c r="DI4" s="81">
        <f t="shared" ref="DI4" si="57">+DI5+DI6</f>
        <v>2000</v>
      </c>
      <c r="DJ4" s="81">
        <f t="shared" ref="DJ4" si="58">+DJ5+DJ6</f>
        <v>129</v>
      </c>
      <c r="DK4" s="81">
        <f t="shared" ref="DK4" si="59">+DK5+DK6</f>
        <v>0</v>
      </c>
    </row>
    <row r="5" spans="1:115" ht="76.5" x14ac:dyDescent="0.25">
      <c r="A5" s="80"/>
      <c r="B5" s="80">
        <v>11001</v>
      </c>
      <c r="C5" s="80" t="s">
        <v>46</v>
      </c>
      <c r="D5" s="81">
        <f>SUM(E5:AA5)</f>
        <v>427363.89999999985</v>
      </c>
      <c r="E5" s="82">
        <v>297934.90000000002</v>
      </c>
      <c r="F5" s="82">
        <v>64807.6</v>
      </c>
      <c r="G5" s="82">
        <v>15480.2</v>
      </c>
      <c r="H5" s="83">
        <v>4170.3</v>
      </c>
      <c r="I5" s="82">
        <v>56.7</v>
      </c>
      <c r="J5" s="82">
        <v>3250.1</v>
      </c>
      <c r="K5" s="82">
        <v>204.5</v>
      </c>
      <c r="L5" s="82">
        <v>21444.3</v>
      </c>
      <c r="M5" s="82">
        <v>504</v>
      </c>
      <c r="N5" s="82">
        <v>1255.8</v>
      </c>
      <c r="O5" s="82">
        <v>810.2</v>
      </c>
      <c r="P5" s="82">
        <v>426.8</v>
      </c>
      <c r="Q5" s="82">
        <v>3500</v>
      </c>
      <c r="R5" s="82">
        <v>454</v>
      </c>
      <c r="S5" s="82">
        <v>3218.1</v>
      </c>
      <c r="T5" s="82">
        <v>3460.3</v>
      </c>
      <c r="U5" s="82">
        <v>1933.1</v>
      </c>
      <c r="V5" s="82">
        <v>2452.3000000000002</v>
      </c>
      <c r="W5" s="82">
        <v>747.8</v>
      </c>
      <c r="X5" s="82">
        <v>1005.6</v>
      </c>
      <c r="Y5" s="82">
        <v>0</v>
      </c>
      <c r="Z5" s="82">
        <v>247.3</v>
      </c>
      <c r="AA5" s="82">
        <v>0</v>
      </c>
      <c r="AB5" s="81">
        <f>SUM(AC5:AV5)</f>
        <v>539846.40000000002</v>
      </c>
      <c r="AC5" s="82">
        <v>352652.2</v>
      </c>
      <c r="AD5" s="82">
        <v>85055.1</v>
      </c>
      <c r="AE5" s="82">
        <v>15702.7</v>
      </c>
      <c r="AF5" s="83">
        <v>5357.7</v>
      </c>
      <c r="AG5" s="82">
        <v>4965.3</v>
      </c>
      <c r="AH5" s="82">
        <v>160</v>
      </c>
      <c r="AI5" s="82">
        <v>46300</v>
      </c>
      <c r="AJ5" s="82">
        <v>2700</v>
      </c>
      <c r="AK5" s="82">
        <v>6980</v>
      </c>
      <c r="AL5" s="82">
        <v>1456.2</v>
      </c>
      <c r="AM5" s="82">
        <v>110</v>
      </c>
      <c r="AN5" s="82">
        <v>577.79999999999995</v>
      </c>
      <c r="AO5" s="82">
        <v>5000</v>
      </c>
      <c r="AP5" s="82">
        <v>500</v>
      </c>
      <c r="AQ5" s="82">
        <v>2491</v>
      </c>
      <c r="AR5" s="82">
        <v>4373</v>
      </c>
      <c r="AS5" s="82">
        <v>1278</v>
      </c>
      <c r="AT5" s="82">
        <v>3783</v>
      </c>
      <c r="AU5" s="82">
        <v>292.39999999999998</v>
      </c>
      <c r="AV5" s="82">
        <v>112</v>
      </c>
      <c r="AW5" s="81">
        <f>SUM(AX5:BS5)</f>
        <v>546161.70000000019</v>
      </c>
      <c r="AX5" s="82">
        <v>353734.5</v>
      </c>
      <c r="AY5" s="82">
        <v>79485.899999999994</v>
      </c>
      <c r="AZ5" s="82">
        <v>21539.7</v>
      </c>
      <c r="BA5" s="83">
        <v>6298.2</v>
      </c>
      <c r="BB5" s="82">
        <v>4915.8999999999996</v>
      </c>
      <c r="BC5" s="82">
        <v>160</v>
      </c>
      <c r="BD5" s="82">
        <v>44527.8</v>
      </c>
      <c r="BE5" s="82">
        <v>2705.4</v>
      </c>
      <c r="BF5" s="82">
        <v>8300</v>
      </c>
      <c r="BG5" s="82">
        <v>1508</v>
      </c>
      <c r="BH5" s="82">
        <v>512.5</v>
      </c>
      <c r="BI5" s="82">
        <v>1200</v>
      </c>
      <c r="BJ5" s="82">
        <v>5000</v>
      </c>
      <c r="BK5" s="82">
        <v>500</v>
      </c>
      <c r="BL5" s="82">
        <v>3816</v>
      </c>
      <c r="BM5" s="82">
        <v>3539.9</v>
      </c>
      <c r="BN5" s="82">
        <v>2537</v>
      </c>
      <c r="BO5" s="82">
        <v>2994.4</v>
      </c>
      <c r="BP5" s="82">
        <v>765.5</v>
      </c>
      <c r="BQ5" s="82">
        <v>2000</v>
      </c>
      <c r="BR5" s="82">
        <v>121</v>
      </c>
      <c r="BS5" s="82">
        <v>0</v>
      </c>
      <c r="BT5" s="81">
        <f>SUM(BU5:CO5)</f>
        <v>555715.30000000005</v>
      </c>
      <c r="BU5" s="82">
        <v>357670.1</v>
      </c>
      <c r="BV5" s="82">
        <v>85459</v>
      </c>
      <c r="BW5" s="82">
        <v>21842</v>
      </c>
      <c r="BX5" s="83">
        <v>6298.2</v>
      </c>
      <c r="BY5" s="82">
        <v>4915.3</v>
      </c>
      <c r="BZ5" s="82">
        <v>160</v>
      </c>
      <c r="CA5" s="82">
        <v>44527.8</v>
      </c>
      <c r="CB5" s="82">
        <v>2705.4</v>
      </c>
      <c r="CC5" s="82">
        <v>9806.5</v>
      </c>
      <c r="CD5" s="82">
        <v>1408</v>
      </c>
      <c r="CE5" s="82">
        <v>1200</v>
      </c>
      <c r="CF5" s="82">
        <v>5000</v>
      </c>
      <c r="CG5" s="82">
        <v>500</v>
      </c>
      <c r="CH5" s="82">
        <v>3566</v>
      </c>
      <c r="CI5" s="82">
        <v>2750</v>
      </c>
      <c r="CJ5" s="82">
        <v>1228.2</v>
      </c>
      <c r="CK5" s="82">
        <v>3784.3</v>
      </c>
      <c r="CL5" s="82">
        <v>765.5</v>
      </c>
      <c r="CM5" s="82">
        <v>2000</v>
      </c>
      <c r="CN5" s="82">
        <v>129</v>
      </c>
      <c r="CO5" s="82">
        <v>0</v>
      </c>
      <c r="CP5" s="81">
        <f>SUM(CQ5:DK5)</f>
        <v>560293.4</v>
      </c>
      <c r="CQ5" s="82">
        <v>361191.7</v>
      </c>
      <c r="CR5" s="82">
        <v>86295.4</v>
      </c>
      <c r="CS5" s="82">
        <v>22062.1</v>
      </c>
      <c r="CT5" s="83">
        <v>6298.2</v>
      </c>
      <c r="CU5" s="82">
        <v>4915.3</v>
      </c>
      <c r="CV5" s="82">
        <v>160</v>
      </c>
      <c r="CW5" s="82">
        <v>44527.8</v>
      </c>
      <c r="CX5" s="82">
        <v>2705.4</v>
      </c>
      <c r="CY5" s="82">
        <v>9806.5</v>
      </c>
      <c r="CZ5" s="82">
        <v>1408</v>
      </c>
      <c r="DA5" s="82">
        <v>1200</v>
      </c>
      <c r="DB5" s="82">
        <v>5000</v>
      </c>
      <c r="DC5" s="82">
        <v>500</v>
      </c>
      <c r="DD5" s="82">
        <v>3566</v>
      </c>
      <c r="DE5" s="82">
        <v>2750</v>
      </c>
      <c r="DF5" s="82">
        <v>1228.2</v>
      </c>
      <c r="DG5" s="82">
        <v>3784.3</v>
      </c>
      <c r="DH5" s="82">
        <v>765.5</v>
      </c>
      <c r="DI5" s="82">
        <v>2000</v>
      </c>
      <c r="DJ5" s="82">
        <v>129</v>
      </c>
      <c r="DK5" s="82">
        <v>0</v>
      </c>
    </row>
    <row r="6" spans="1:115" ht="102" x14ac:dyDescent="0.25">
      <c r="A6" s="80"/>
      <c r="B6" s="80">
        <v>31001</v>
      </c>
      <c r="C6" s="80" t="s">
        <v>116</v>
      </c>
      <c r="D6" s="81">
        <f>SUM(E6:AA6)</f>
        <v>3378.8</v>
      </c>
      <c r="E6" s="82">
        <v>0</v>
      </c>
      <c r="F6" s="82">
        <v>0</v>
      </c>
      <c r="G6" s="82">
        <v>0</v>
      </c>
      <c r="H6" s="82">
        <v>0</v>
      </c>
      <c r="I6" s="82">
        <v>0</v>
      </c>
      <c r="J6" s="82">
        <v>0</v>
      </c>
      <c r="K6" s="82">
        <v>0</v>
      </c>
      <c r="L6" s="82">
        <v>0</v>
      </c>
      <c r="M6" s="82">
        <v>0</v>
      </c>
      <c r="N6" s="82">
        <v>0</v>
      </c>
      <c r="O6" s="82">
        <v>0</v>
      </c>
      <c r="P6" s="82">
        <v>0</v>
      </c>
      <c r="Q6" s="82">
        <v>0</v>
      </c>
      <c r="R6" s="82">
        <v>0</v>
      </c>
      <c r="S6" s="82">
        <v>0</v>
      </c>
      <c r="T6" s="82">
        <v>0</v>
      </c>
      <c r="U6" s="82">
        <v>0</v>
      </c>
      <c r="V6" s="82">
        <v>0</v>
      </c>
      <c r="W6" s="82">
        <v>0</v>
      </c>
      <c r="X6" s="82">
        <v>0</v>
      </c>
      <c r="Y6" s="82">
        <v>0</v>
      </c>
      <c r="Z6" s="82">
        <v>0</v>
      </c>
      <c r="AA6" s="82">
        <v>3378.8</v>
      </c>
      <c r="AB6" s="81">
        <f>SUM(AC6:AV6)</f>
        <v>0</v>
      </c>
      <c r="AC6" s="82">
        <v>0</v>
      </c>
      <c r="AD6" s="82">
        <v>0</v>
      </c>
      <c r="AE6" s="82">
        <v>0</v>
      </c>
      <c r="AF6" s="82">
        <v>0</v>
      </c>
      <c r="AG6" s="82">
        <v>0</v>
      </c>
      <c r="AH6" s="82">
        <v>0</v>
      </c>
      <c r="AI6" s="82">
        <v>0</v>
      </c>
      <c r="AJ6" s="82">
        <v>0</v>
      </c>
      <c r="AK6" s="82">
        <v>0</v>
      </c>
      <c r="AL6" s="82">
        <v>0</v>
      </c>
      <c r="AM6" s="82">
        <v>0</v>
      </c>
      <c r="AN6" s="82">
        <v>0</v>
      </c>
      <c r="AO6" s="82">
        <v>0</v>
      </c>
      <c r="AP6" s="82">
        <v>0</v>
      </c>
      <c r="AQ6" s="82">
        <v>0</v>
      </c>
      <c r="AR6" s="82">
        <v>0</v>
      </c>
      <c r="AS6" s="82">
        <v>0</v>
      </c>
      <c r="AT6" s="82">
        <v>0</v>
      </c>
      <c r="AU6" s="82">
        <v>0</v>
      </c>
      <c r="AV6" s="82">
        <v>0</v>
      </c>
      <c r="AW6" s="81">
        <f>SUM(AX6:BS6)</f>
        <v>0</v>
      </c>
      <c r="AX6" s="82">
        <v>0</v>
      </c>
      <c r="AY6" s="82">
        <v>0</v>
      </c>
      <c r="AZ6" s="82">
        <v>0</v>
      </c>
      <c r="BA6" s="82">
        <v>0</v>
      </c>
      <c r="BB6" s="82">
        <v>0</v>
      </c>
      <c r="BC6" s="82">
        <v>0</v>
      </c>
      <c r="BD6" s="82">
        <v>0</v>
      </c>
      <c r="BE6" s="82">
        <v>0</v>
      </c>
      <c r="BF6" s="82">
        <v>0</v>
      </c>
      <c r="BG6" s="82">
        <v>0</v>
      </c>
      <c r="BH6" s="82">
        <v>0</v>
      </c>
      <c r="BI6" s="82">
        <v>0</v>
      </c>
      <c r="BJ6" s="82">
        <v>0</v>
      </c>
      <c r="BK6" s="82">
        <v>0</v>
      </c>
      <c r="BL6" s="82">
        <v>0</v>
      </c>
      <c r="BM6" s="82">
        <v>0</v>
      </c>
      <c r="BN6" s="82">
        <v>0</v>
      </c>
      <c r="BO6" s="82">
        <v>0</v>
      </c>
      <c r="BP6" s="82">
        <v>0</v>
      </c>
      <c r="BQ6" s="82">
        <v>0</v>
      </c>
      <c r="BR6" s="82">
        <v>0</v>
      </c>
      <c r="BS6" s="82">
        <v>0</v>
      </c>
      <c r="BT6" s="81">
        <f>SUM(BU6:CO6)</f>
        <v>0</v>
      </c>
      <c r="BU6" s="82">
        <v>0</v>
      </c>
      <c r="BV6" s="82">
        <v>0</v>
      </c>
      <c r="BW6" s="82">
        <v>0</v>
      </c>
      <c r="BX6" s="82">
        <v>0</v>
      </c>
      <c r="BY6" s="82">
        <v>0</v>
      </c>
      <c r="BZ6" s="82">
        <v>0</v>
      </c>
      <c r="CA6" s="82">
        <v>0</v>
      </c>
      <c r="CB6" s="82">
        <v>0</v>
      </c>
      <c r="CC6" s="82">
        <v>0</v>
      </c>
      <c r="CD6" s="82">
        <v>0</v>
      </c>
      <c r="CE6" s="82">
        <v>0</v>
      </c>
      <c r="CF6" s="82">
        <v>0</v>
      </c>
      <c r="CG6" s="82">
        <v>0</v>
      </c>
      <c r="CH6" s="82">
        <v>0</v>
      </c>
      <c r="CI6" s="82">
        <v>0</v>
      </c>
      <c r="CJ6" s="82">
        <v>0</v>
      </c>
      <c r="CK6" s="82">
        <v>0</v>
      </c>
      <c r="CL6" s="82">
        <v>0</v>
      </c>
      <c r="CM6" s="82">
        <v>0</v>
      </c>
      <c r="CN6" s="82">
        <v>0</v>
      </c>
      <c r="CO6" s="82">
        <v>0</v>
      </c>
      <c r="CP6" s="81">
        <f>SUM(CQ6:DK6)</f>
        <v>0</v>
      </c>
      <c r="CQ6" s="82">
        <v>0</v>
      </c>
      <c r="CR6" s="82">
        <v>0</v>
      </c>
      <c r="CS6" s="82">
        <v>0</v>
      </c>
      <c r="CT6" s="82">
        <v>0</v>
      </c>
      <c r="CU6" s="82">
        <v>0</v>
      </c>
      <c r="CV6" s="82">
        <v>0</v>
      </c>
      <c r="CW6" s="82">
        <v>0</v>
      </c>
      <c r="CX6" s="82">
        <v>0</v>
      </c>
      <c r="CY6" s="82">
        <v>0</v>
      </c>
      <c r="CZ6" s="82">
        <v>0</v>
      </c>
      <c r="DA6" s="82">
        <v>0</v>
      </c>
      <c r="DB6" s="82">
        <v>0</v>
      </c>
      <c r="DC6" s="82">
        <v>0</v>
      </c>
      <c r="DD6" s="82">
        <v>0</v>
      </c>
      <c r="DE6" s="82">
        <v>0</v>
      </c>
      <c r="DF6" s="82">
        <v>0</v>
      </c>
      <c r="DG6" s="82">
        <v>0</v>
      </c>
      <c r="DH6" s="82">
        <v>0</v>
      </c>
      <c r="DI6" s="82">
        <v>0</v>
      </c>
      <c r="DJ6" s="82">
        <v>0</v>
      </c>
      <c r="DK6" s="82">
        <v>0</v>
      </c>
    </row>
  </sheetData>
  <mergeCells count="9">
    <mergeCell ref="CP2:DK2"/>
    <mergeCell ref="A4:B4"/>
    <mergeCell ref="A2:B3"/>
    <mergeCell ref="C2:C3"/>
    <mergeCell ref="A1:AV1"/>
    <mergeCell ref="D2:AA2"/>
    <mergeCell ref="AB2:AV2"/>
    <mergeCell ref="AW2:BS2"/>
    <mergeCell ref="BT2:CO2"/>
  </mergeCells>
  <pageMargins left="0.42" right="0.25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"/>
  <sheetViews>
    <sheetView workbookViewId="0">
      <selection activeCell="I6" sqref="I6"/>
    </sheetView>
  </sheetViews>
  <sheetFormatPr defaultRowHeight="15" x14ac:dyDescent="0.25"/>
  <cols>
    <col min="1" max="1" width="4.85546875" style="9" customWidth="1"/>
    <col min="2" max="2" width="8.140625" style="9" customWidth="1"/>
    <col min="3" max="3" width="18.5703125" style="9" customWidth="1"/>
    <col min="4" max="6" width="9" style="9" customWidth="1"/>
    <col min="7" max="11" width="12.42578125" style="9" customWidth="1"/>
    <col min="12" max="926" width="9.140625" style="9" customWidth="1"/>
    <col min="927" max="1025" width="9.140625" style="8" customWidth="1"/>
  </cols>
  <sheetData>
    <row r="1" spans="1:11" ht="38.25" customHeight="1" x14ac:dyDescent="0.25">
      <c r="A1" s="150" t="s">
        <v>93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44.25" customHeight="1" x14ac:dyDescent="0.25">
      <c r="A2" s="151" t="s">
        <v>101</v>
      </c>
      <c r="B2" s="151"/>
      <c r="C2" s="151" t="s">
        <v>72</v>
      </c>
      <c r="D2" s="151" t="s">
        <v>94</v>
      </c>
      <c r="E2" s="151"/>
      <c r="F2" s="151"/>
      <c r="G2" s="152" t="s">
        <v>146</v>
      </c>
      <c r="H2" s="152" t="s">
        <v>147</v>
      </c>
      <c r="I2" s="152" t="s">
        <v>122</v>
      </c>
      <c r="J2" s="152" t="s">
        <v>123</v>
      </c>
      <c r="K2" s="152" t="s">
        <v>148</v>
      </c>
    </row>
    <row r="3" spans="1:11" ht="44.25" customHeight="1" x14ac:dyDescent="0.25">
      <c r="A3" s="151"/>
      <c r="B3" s="151"/>
      <c r="C3" s="151"/>
      <c r="D3" s="62" t="s">
        <v>95</v>
      </c>
      <c r="E3" s="62" t="s">
        <v>96</v>
      </c>
      <c r="F3" s="62" t="s">
        <v>97</v>
      </c>
      <c r="G3" s="152" t="s">
        <v>73</v>
      </c>
      <c r="H3" s="152" t="s">
        <v>73</v>
      </c>
      <c r="I3" s="152" t="s">
        <v>73</v>
      </c>
      <c r="J3" s="152" t="s">
        <v>73</v>
      </c>
      <c r="K3" s="152" t="s">
        <v>73</v>
      </c>
    </row>
    <row r="4" spans="1:11" ht="38.25" x14ac:dyDescent="0.25">
      <c r="A4" s="149">
        <v>1034</v>
      </c>
      <c r="B4" s="149"/>
      <c r="C4" s="60" t="s">
        <v>39</v>
      </c>
      <c r="D4" s="65" t="s">
        <v>22</v>
      </c>
      <c r="E4" s="65" t="s">
        <v>22</v>
      </c>
      <c r="F4" s="65" t="s">
        <v>22</v>
      </c>
      <c r="G4" s="10">
        <f>+G5+G6</f>
        <v>430742.7</v>
      </c>
      <c r="H4" s="10">
        <f>+H5+H6</f>
        <v>539846.40000000002</v>
      </c>
      <c r="I4" s="10">
        <f>+I5+I6</f>
        <v>546161.69999999995</v>
      </c>
      <c r="J4" s="10">
        <f>+J5+J6</f>
        <v>555715.30000000005</v>
      </c>
      <c r="K4" s="10">
        <f>+K5+K6</f>
        <v>560293.4</v>
      </c>
    </row>
    <row r="5" spans="1:11" ht="93.75" customHeight="1" x14ac:dyDescent="0.25">
      <c r="A5" s="60"/>
      <c r="B5" s="60">
        <v>11001</v>
      </c>
      <c r="C5" s="60" t="s">
        <v>46</v>
      </c>
      <c r="D5" s="11" t="s">
        <v>98</v>
      </c>
      <c r="E5" s="11" t="s">
        <v>99</v>
      </c>
      <c r="F5" s="11" t="s">
        <v>99</v>
      </c>
      <c r="G5" s="10">
        <v>427363.9</v>
      </c>
      <c r="H5" s="10">
        <v>539846.40000000002</v>
      </c>
      <c r="I5" s="95">
        <v>546161.69999999995</v>
      </c>
      <c r="J5" s="95">
        <v>555715.30000000005</v>
      </c>
      <c r="K5" s="95">
        <v>560293.4</v>
      </c>
    </row>
    <row r="6" spans="1:11" ht="102" x14ac:dyDescent="0.25">
      <c r="A6" s="60"/>
      <c r="B6" s="68">
        <v>31001</v>
      </c>
      <c r="C6" s="69" t="s">
        <v>116</v>
      </c>
      <c r="D6" s="70" t="s">
        <v>98</v>
      </c>
      <c r="E6" s="70" t="s">
        <v>99</v>
      </c>
      <c r="F6" s="70" t="s">
        <v>99</v>
      </c>
      <c r="G6" s="10">
        <v>3378.8</v>
      </c>
      <c r="H6" s="10">
        <v>0</v>
      </c>
      <c r="I6" s="10">
        <v>0</v>
      </c>
      <c r="J6" s="10">
        <v>0</v>
      </c>
      <c r="K6" s="10">
        <v>0</v>
      </c>
    </row>
  </sheetData>
  <mergeCells count="10">
    <mergeCell ref="A4:B4"/>
    <mergeCell ref="A1:K1"/>
    <mergeCell ref="A2:B3"/>
    <mergeCell ref="C2:C3"/>
    <mergeCell ref="D2:F2"/>
    <mergeCell ref="G2:G3"/>
    <mergeCell ref="H2:H3"/>
    <mergeCell ref="I2:I3"/>
    <mergeCell ref="J2:J3"/>
    <mergeCell ref="K2:K3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"/>
  <sheetViews>
    <sheetView workbookViewId="0">
      <selection activeCell="N11" sqref="N11"/>
    </sheetView>
  </sheetViews>
  <sheetFormatPr defaultRowHeight="15" x14ac:dyDescent="0.25"/>
  <cols>
    <col min="1" max="1" width="4.140625" style="9" customWidth="1"/>
    <col min="2" max="2" width="8.7109375" style="9" customWidth="1"/>
    <col min="3" max="3" width="20" style="9" customWidth="1"/>
    <col min="4" max="8" width="17" style="9" customWidth="1"/>
    <col min="9" max="922" width="9.140625" style="9" customWidth="1"/>
    <col min="923" max="1025" width="9.140625" style="8" customWidth="1"/>
  </cols>
  <sheetData>
    <row r="1" spans="1:1024" ht="38.25" customHeight="1" x14ac:dyDescent="0.25">
      <c r="A1" s="150" t="s">
        <v>100</v>
      </c>
      <c r="B1" s="150"/>
      <c r="C1" s="150"/>
      <c r="D1" s="150"/>
      <c r="E1" s="150"/>
      <c r="F1" s="150"/>
      <c r="G1" s="150"/>
      <c r="H1" s="150"/>
    </row>
    <row r="2" spans="1:1024" ht="48.75" customHeight="1" x14ac:dyDescent="0.25">
      <c r="A2" s="151" t="s">
        <v>101</v>
      </c>
      <c r="B2" s="151"/>
      <c r="C2" s="151" t="s">
        <v>72</v>
      </c>
      <c r="D2" s="72" t="s">
        <v>146</v>
      </c>
      <c r="E2" s="72" t="s">
        <v>147</v>
      </c>
      <c r="F2" s="72" t="s">
        <v>122</v>
      </c>
      <c r="G2" s="72" t="s">
        <v>123</v>
      </c>
      <c r="H2" s="72" t="s">
        <v>148</v>
      </c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</row>
    <row r="3" spans="1:1024" ht="21.75" customHeight="1" x14ac:dyDescent="0.25">
      <c r="A3" s="151"/>
      <c r="B3" s="151"/>
      <c r="C3" s="151"/>
      <c r="D3" s="63" t="s">
        <v>73</v>
      </c>
      <c r="E3" s="63" t="s">
        <v>73</v>
      </c>
      <c r="F3" s="63" t="s">
        <v>73</v>
      </c>
      <c r="G3" s="63" t="s">
        <v>73</v>
      </c>
      <c r="H3" s="63" t="s">
        <v>73</v>
      </c>
    </row>
    <row r="4" spans="1:1024" ht="44.25" customHeight="1" x14ac:dyDescent="0.25">
      <c r="A4" s="149">
        <v>1034</v>
      </c>
      <c r="B4" s="149"/>
      <c r="C4" s="60" t="s">
        <v>39</v>
      </c>
      <c r="D4" s="10">
        <f>+D5+D6</f>
        <v>430742.7</v>
      </c>
      <c r="E4" s="10">
        <f t="shared" ref="E4:H4" si="0">+E5+E6</f>
        <v>539846.40000000002</v>
      </c>
      <c r="F4" s="10">
        <f t="shared" si="0"/>
        <v>546161.69999999995</v>
      </c>
      <c r="G4" s="10">
        <f t="shared" si="0"/>
        <v>555715.30000000005</v>
      </c>
      <c r="H4" s="10">
        <f t="shared" si="0"/>
        <v>560293.4</v>
      </c>
    </row>
    <row r="5" spans="1:1024" ht="82.5" customHeight="1" x14ac:dyDescent="0.25">
      <c r="A5" s="60"/>
      <c r="B5" s="60">
        <v>11001</v>
      </c>
      <c r="C5" s="60" t="s">
        <v>46</v>
      </c>
      <c r="D5" s="10">
        <v>427363.9</v>
      </c>
      <c r="E5" s="10">
        <v>539846.40000000002</v>
      </c>
      <c r="F5" s="95">
        <v>546161.69999999995</v>
      </c>
      <c r="G5" s="95">
        <v>555715.30000000005</v>
      </c>
      <c r="H5" s="95">
        <v>560293.4</v>
      </c>
    </row>
    <row r="6" spans="1:1024" ht="102" x14ac:dyDescent="0.25">
      <c r="A6" s="60"/>
      <c r="B6" s="68">
        <v>31001</v>
      </c>
      <c r="C6" s="69" t="s">
        <v>116</v>
      </c>
      <c r="D6" s="10">
        <v>3378.8</v>
      </c>
      <c r="E6" s="10">
        <v>0</v>
      </c>
      <c r="F6" s="10">
        <v>0</v>
      </c>
      <c r="G6" s="10">
        <v>0</v>
      </c>
      <c r="H6" s="10">
        <v>0</v>
      </c>
    </row>
  </sheetData>
  <mergeCells count="4">
    <mergeCell ref="A1:H1"/>
    <mergeCell ref="A2:B3"/>
    <mergeCell ref="C2:C3"/>
    <mergeCell ref="A4:B4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"/>
  <sheetViews>
    <sheetView workbookViewId="0">
      <selection activeCell="M8" sqref="M8"/>
    </sheetView>
  </sheetViews>
  <sheetFormatPr defaultRowHeight="15" x14ac:dyDescent="0.25"/>
  <cols>
    <col min="1" max="1" width="8" style="9" customWidth="1"/>
    <col min="2" max="2" width="12" style="9" customWidth="1"/>
    <col min="3" max="3" width="20" style="9" customWidth="1"/>
    <col min="4" max="6" width="10" style="9" customWidth="1"/>
    <col min="7" max="12" width="9.140625" style="9" customWidth="1"/>
    <col min="13" max="15" width="9.5703125" style="9" customWidth="1"/>
    <col min="16" max="920" width="9.140625" style="9" customWidth="1"/>
    <col min="921" max="1025" width="9.140625" style="8" customWidth="1"/>
  </cols>
  <sheetData>
    <row r="1" spans="1:15" ht="22.5" customHeight="1" x14ac:dyDescent="0.25">
      <c r="A1" s="150" t="s">
        <v>102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 ht="38.25" customHeight="1" x14ac:dyDescent="0.25">
      <c r="A2" s="154" t="s">
        <v>149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56.25" customHeight="1" x14ac:dyDescent="0.25">
      <c r="A3" s="155" t="s">
        <v>101</v>
      </c>
      <c r="B3" s="155"/>
      <c r="C3" s="155" t="s">
        <v>103</v>
      </c>
      <c r="D3" s="155" t="s">
        <v>104</v>
      </c>
      <c r="E3" s="155"/>
      <c r="F3" s="155"/>
      <c r="G3" s="155" t="s">
        <v>105</v>
      </c>
      <c r="H3" s="155"/>
      <c r="I3" s="155"/>
      <c r="J3" s="155" t="s">
        <v>106</v>
      </c>
      <c r="K3" s="155"/>
      <c r="L3" s="155"/>
      <c r="M3" s="155" t="s">
        <v>107</v>
      </c>
      <c r="N3" s="155"/>
      <c r="O3" s="155"/>
    </row>
    <row r="4" spans="1:15" ht="21.75" customHeight="1" x14ac:dyDescent="0.25">
      <c r="A4" s="65" t="s">
        <v>37</v>
      </c>
      <c r="B4" s="65" t="s">
        <v>108</v>
      </c>
      <c r="C4" s="155"/>
      <c r="D4" s="13" t="s">
        <v>110</v>
      </c>
      <c r="E4" s="13" t="s">
        <v>124</v>
      </c>
      <c r="F4" s="13" t="s">
        <v>150</v>
      </c>
      <c r="G4" s="13" t="s">
        <v>110</v>
      </c>
      <c r="H4" s="13" t="s">
        <v>124</v>
      </c>
      <c r="I4" s="13" t="s">
        <v>150</v>
      </c>
      <c r="J4" s="13" t="s">
        <v>110</v>
      </c>
      <c r="K4" s="13" t="s">
        <v>124</v>
      </c>
      <c r="L4" s="13" t="s">
        <v>150</v>
      </c>
      <c r="M4" s="13" t="s">
        <v>110</v>
      </c>
      <c r="N4" s="13" t="s">
        <v>124</v>
      </c>
      <c r="O4" s="13" t="s">
        <v>150</v>
      </c>
    </row>
    <row r="5" spans="1:15" ht="13.9" customHeight="1" x14ac:dyDescent="0.25">
      <c r="A5" s="153" t="s">
        <v>111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ht="38.25" x14ac:dyDescent="0.25">
      <c r="A6" s="60">
        <v>1034</v>
      </c>
      <c r="B6" s="60"/>
      <c r="C6" s="60" t="s">
        <v>39</v>
      </c>
      <c r="D6" s="10">
        <f>+D7</f>
        <v>546161.69999999995</v>
      </c>
      <c r="E6" s="10">
        <f t="shared" ref="E6:O6" si="0">+E7</f>
        <v>555715.30000000005</v>
      </c>
      <c r="F6" s="10">
        <f t="shared" si="0"/>
        <v>560293.4</v>
      </c>
      <c r="G6" s="10">
        <f t="shared" si="0"/>
        <v>0</v>
      </c>
      <c r="H6" s="10">
        <f t="shared" si="0"/>
        <v>0</v>
      </c>
      <c r="I6" s="10">
        <f t="shared" si="0"/>
        <v>0</v>
      </c>
      <c r="J6" s="10">
        <f t="shared" si="0"/>
        <v>0</v>
      </c>
      <c r="K6" s="10">
        <f t="shared" si="0"/>
        <v>0</v>
      </c>
      <c r="L6" s="10">
        <f t="shared" si="0"/>
        <v>0</v>
      </c>
      <c r="M6" s="10">
        <f t="shared" si="0"/>
        <v>546161.69999999995</v>
      </c>
      <c r="N6" s="10">
        <f t="shared" si="0"/>
        <v>555715.30000000005</v>
      </c>
      <c r="O6" s="10">
        <f t="shared" si="0"/>
        <v>560293.4</v>
      </c>
    </row>
    <row r="7" spans="1:15" ht="76.5" x14ac:dyDescent="0.25">
      <c r="A7" s="60"/>
      <c r="B7" s="60">
        <v>11001</v>
      </c>
      <c r="C7" s="60" t="s">
        <v>46</v>
      </c>
      <c r="D7" s="95">
        <v>546161.69999999995</v>
      </c>
      <c r="E7" s="95">
        <v>555715.30000000005</v>
      </c>
      <c r="F7" s="95">
        <v>560293.4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95">
        <v>546161.69999999995</v>
      </c>
      <c r="N7" s="95">
        <v>555715.30000000005</v>
      </c>
      <c r="O7" s="95">
        <v>560293.4</v>
      </c>
    </row>
    <row r="9" spans="1:15" x14ac:dyDescent="0.25">
      <c r="B9" s="67"/>
      <c r="C9" s="67"/>
    </row>
  </sheetData>
  <mergeCells count="9">
    <mergeCell ref="A5:O5"/>
    <mergeCell ref="A1:O1"/>
    <mergeCell ref="A2:O2"/>
    <mergeCell ref="A3:B3"/>
    <mergeCell ref="C3:C4"/>
    <mergeCell ref="D3:F3"/>
    <mergeCell ref="G3:I3"/>
    <mergeCell ref="J3:L3"/>
    <mergeCell ref="M3:O3"/>
  </mergeCells>
  <pageMargins left="0.36" right="0.26" top="1.05277777777778" bottom="1.05277777777778" header="0.78749999999999998" footer="0.78749999999999998"/>
  <pageSetup paperSize="9" scale="91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"/>
  <sheetViews>
    <sheetView tabSelected="1" workbookViewId="0">
      <selection activeCell="D5" sqref="D5"/>
    </sheetView>
  </sheetViews>
  <sheetFormatPr defaultRowHeight="15" x14ac:dyDescent="0.25"/>
  <cols>
    <col min="1" max="1" width="71" style="9" customWidth="1"/>
    <col min="2" max="5" width="11.7109375" style="9" customWidth="1"/>
    <col min="6" max="910" width="9.140625" style="9" customWidth="1"/>
    <col min="911" max="1025" width="9.140625" style="8" customWidth="1"/>
  </cols>
  <sheetData>
    <row r="1" spans="1:5" ht="22.5" customHeight="1" x14ac:dyDescent="0.25">
      <c r="A1" s="150" t="s">
        <v>102</v>
      </c>
      <c r="B1" s="150"/>
      <c r="C1" s="150"/>
      <c r="D1" s="150"/>
      <c r="E1" s="150"/>
    </row>
    <row r="2" spans="1:5" ht="38.25" customHeight="1" x14ac:dyDescent="0.25">
      <c r="A2" s="154" t="s">
        <v>156</v>
      </c>
      <c r="B2" s="154"/>
      <c r="C2" s="154"/>
      <c r="D2" s="154"/>
      <c r="E2" s="154"/>
    </row>
    <row r="3" spans="1:5" ht="15" customHeight="1" x14ac:dyDescent="0.25">
      <c r="A3" s="64"/>
      <c r="B3" s="61"/>
      <c r="C3" s="156" t="s">
        <v>112</v>
      </c>
      <c r="D3" s="156"/>
      <c r="E3" s="156"/>
    </row>
    <row r="4" spans="1:5" ht="21.75" customHeight="1" x14ac:dyDescent="0.25">
      <c r="A4" s="65"/>
      <c r="B4" s="14" t="s">
        <v>109</v>
      </c>
      <c r="C4" s="14" t="s">
        <v>110</v>
      </c>
      <c r="D4" s="14" t="s">
        <v>124</v>
      </c>
      <c r="E4" s="14" t="s">
        <v>150</v>
      </c>
    </row>
    <row r="5" spans="1:5" ht="42.75" x14ac:dyDescent="0.25">
      <c r="A5" s="15" t="s">
        <v>155</v>
      </c>
      <c r="B5" s="16" t="s">
        <v>22</v>
      </c>
      <c r="C5" s="17">
        <v>543683.80000000005</v>
      </c>
      <c r="D5" s="17">
        <v>546971.30000000005</v>
      </c>
      <c r="E5" s="71">
        <v>553880.6</v>
      </c>
    </row>
    <row r="6" spans="1:5" ht="44.25" customHeight="1" x14ac:dyDescent="0.25">
      <c r="A6" s="15" t="s">
        <v>151</v>
      </c>
      <c r="B6" s="17">
        <v>539846.40000000002</v>
      </c>
      <c r="C6" s="16" t="s">
        <v>22</v>
      </c>
      <c r="D6" s="16" t="s">
        <v>22</v>
      </c>
      <c r="E6" s="16" t="s">
        <v>22</v>
      </c>
    </row>
    <row r="7" spans="1:5" ht="44.25" customHeight="1" x14ac:dyDescent="0.25">
      <c r="A7" s="15" t="s">
        <v>152</v>
      </c>
      <c r="B7" s="16" t="s">
        <v>22</v>
      </c>
      <c r="C7" s="17">
        <f>+C8+C9+C10</f>
        <v>546161.69999999995</v>
      </c>
      <c r="D7" s="17">
        <f>+D8+D9+D10</f>
        <v>555715.30000000005</v>
      </c>
      <c r="E7" s="17">
        <f>+E8+E9+E10</f>
        <v>560293.4</v>
      </c>
    </row>
    <row r="8" spans="1:5" ht="42.75" x14ac:dyDescent="0.25">
      <c r="A8" s="15" t="s">
        <v>153</v>
      </c>
      <c r="B8" s="16" t="s">
        <v>22</v>
      </c>
      <c r="C8" s="95">
        <v>546161.69999999995</v>
      </c>
      <c r="D8" s="95">
        <v>555715.30000000005</v>
      </c>
      <c r="E8" s="95">
        <v>560293.4</v>
      </c>
    </row>
    <row r="9" spans="1:5" ht="44.25" customHeight="1" x14ac:dyDescent="0.25">
      <c r="A9" s="15" t="s">
        <v>113</v>
      </c>
      <c r="B9" s="16" t="s">
        <v>22</v>
      </c>
      <c r="C9" s="17">
        <v>0</v>
      </c>
      <c r="D9" s="17">
        <v>0</v>
      </c>
      <c r="E9" s="17">
        <v>0</v>
      </c>
    </row>
    <row r="10" spans="1:5" ht="44.25" customHeight="1" x14ac:dyDescent="0.25">
      <c r="A10" s="15" t="s">
        <v>114</v>
      </c>
      <c r="B10" s="16" t="s">
        <v>22</v>
      </c>
      <c r="C10" s="17">
        <v>0</v>
      </c>
      <c r="D10" s="17">
        <v>0</v>
      </c>
      <c r="E10" s="17">
        <v>0</v>
      </c>
    </row>
    <row r="11" spans="1:5" ht="44.25" customHeight="1" x14ac:dyDescent="0.25">
      <c r="A11" s="15" t="s">
        <v>154</v>
      </c>
      <c r="B11" s="16" t="s">
        <v>22</v>
      </c>
      <c r="C11" s="17">
        <f>+C7-$B$6</f>
        <v>6315.2999999999302</v>
      </c>
      <c r="D11" s="17">
        <f>+D7-$B$6</f>
        <v>15868.900000000023</v>
      </c>
      <c r="E11" s="17">
        <f>+E7-$B$6</f>
        <v>20447</v>
      </c>
    </row>
    <row r="12" spans="1:5" ht="42.75" x14ac:dyDescent="0.25">
      <c r="A12" s="15" t="s">
        <v>157</v>
      </c>
      <c r="B12" s="16" t="s">
        <v>22</v>
      </c>
      <c r="C12" s="17">
        <f>+C7-C5</f>
        <v>2477.8999999999069</v>
      </c>
      <c r="D12" s="17">
        <f>+D7-D5</f>
        <v>8744</v>
      </c>
      <c r="E12" s="17">
        <f>+E7-E5</f>
        <v>6412.8000000000466</v>
      </c>
    </row>
  </sheetData>
  <mergeCells count="3">
    <mergeCell ref="A1:E1"/>
    <mergeCell ref="A2:E2"/>
    <mergeCell ref="C3:E3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Հավելված 1 աղյ. 1</vt:lpstr>
      <vt:lpstr>Հավելված 1 աղյ. 2</vt:lpstr>
      <vt:lpstr>Հավելված 3 Մաս 1</vt:lpstr>
      <vt:lpstr>Հավելված 3 Մաս 2</vt:lpstr>
      <vt:lpstr>Հավելված 3 Մաս 3</vt:lpstr>
      <vt:lpstr>Հավելված 3 Մաս 4</vt:lpstr>
      <vt:lpstr>Հավելված 4</vt:lpstr>
      <vt:lpstr>Հավելված 5</vt:lpstr>
      <vt:lpstr>Հավելված 8</vt:lpstr>
      <vt:lpstr>Հավելված 10 աղյ․ 1</vt:lpstr>
      <vt:lpstr>Հավելված 10 աղյ․ 2</vt:lpstr>
      <vt:lpstr>'Հավելված 3 Մաս 2'!_ftnref1</vt:lpstr>
      <vt:lpstr>'Հավելված 3 Մաս 4'!_ftnref1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Vahan</dc:creator>
  <dc:description/>
  <cp:lastModifiedBy>User</cp:lastModifiedBy>
  <cp:revision>27</cp:revision>
  <cp:lastPrinted>2019-07-10T12:40:29Z</cp:lastPrinted>
  <dcterms:created xsi:type="dcterms:W3CDTF">2017-12-06T07:28:20Z</dcterms:created>
  <dcterms:modified xsi:type="dcterms:W3CDTF">2021-09-17T06:03:32Z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